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Projekti\2021\Kotlovnica ZD Prebold\PZI\Tekst\"/>
    </mc:Choice>
  </mc:AlternateContent>
  <bookViews>
    <workbookView xWindow="0" yWindow="0" windowWidth="25200" windowHeight="11880" tabRatio="958"/>
  </bookViews>
  <sheets>
    <sheet name="Rekapitulacija" sheetId="1" r:id="rId1"/>
    <sheet name="Kotlarna" sheetId="13" r:id="rId2"/>
  </sheets>
  <definedNames>
    <definedName name="Excel_BuiltIn_Print_Area_8">#REF!</definedName>
    <definedName name="_xlnm.Print_Area" localSheetId="1">Kotlarna!$A$1:$F$172</definedName>
    <definedName name="_xlnm.Print_Area" localSheetId="0">Rekapitulacija!$A$1:$F$34</definedName>
    <definedName name="_xlnm.Print_Titles" localSheetId="1">Kotlarna!$1:$3</definedName>
  </definedNames>
  <calcPr calcId="162913"/>
</workbook>
</file>

<file path=xl/calcChain.xml><?xml version="1.0" encoding="utf-8"?>
<calcChain xmlns="http://schemas.openxmlformats.org/spreadsheetml/2006/main">
  <c r="F23" i="13" l="1"/>
  <c r="F84" i="13"/>
  <c r="F141" i="13"/>
  <c r="F126" i="13"/>
  <c r="D100" i="13"/>
  <c r="F100" i="13" s="1"/>
  <c r="F101" i="13"/>
  <c r="F97" i="13"/>
  <c r="F96" i="13"/>
  <c r="F92" i="13"/>
  <c r="F133" i="13"/>
  <c r="F128" i="13"/>
  <c r="F124" i="13"/>
  <c r="F123" i="13"/>
  <c r="F120" i="13"/>
  <c r="F117" i="13"/>
  <c r="F116" i="13"/>
  <c r="F113" i="13"/>
  <c r="F103" i="13"/>
  <c r="F41" i="13"/>
  <c r="F72" i="13"/>
  <c r="F69" i="13"/>
  <c r="F67" i="13"/>
  <c r="F66" i="13"/>
  <c r="F65" i="13"/>
  <c r="F62" i="13"/>
  <c r="F61" i="13"/>
  <c r="F135" i="13" l="1"/>
  <c r="A68" i="13"/>
  <c r="A71" i="13" s="1"/>
  <c r="F170" i="13"/>
  <c r="F168" i="13"/>
  <c r="B152" i="13"/>
  <c r="B18" i="1" s="1"/>
  <c r="B135" i="13"/>
  <c r="B17" i="1" s="1"/>
  <c r="B86" i="13"/>
  <c r="B16" i="1" s="1"/>
  <c r="F139" i="13"/>
  <c r="F82" i="13"/>
  <c r="F76" i="13"/>
  <c r="F56" i="13"/>
  <c r="F39" i="13"/>
  <c r="F37" i="13"/>
  <c r="F35" i="13"/>
  <c r="F27" i="13"/>
  <c r="F25" i="13"/>
  <c r="F45" i="13"/>
  <c r="F43" i="13"/>
  <c r="F172" i="13" l="1"/>
  <c r="F17" i="1"/>
  <c r="F150" i="13"/>
  <c r="F148" i="13"/>
  <c r="F146" i="13"/>
  <c r="F144" i="13"/>
  <c r="F152" i="13" s="1"/>
  <c r="F74" i="13"/>
  <c r="F79" i="13"/>
  <c r="F54" i="13"/>
  <c r="F51" i="13"/>
  <c r="F49" i="13"/>
  <c r="F47" i="13"/>
  <c r="F86" i="13" l="1"/>
  <c r="F18" i="1"/>
  <c r="F19" i="1"/>
  <c r="B172" i="13"/>
  <c r="B19" i="1" s="1"/>
  <c r="F16" i="1" l="1"/>
  <c r="F21" i="1" s="1"/>
</calcChain>
</file>

<file path=xl/sharedStrings.xml><?xml version="1.0" encoding="utf-8"?>
<sst xmlns="http://schemas.openxmlformats.org/spreadsheetml/2006/main" count="176" uniqueCount="116">
  <si>
    <r>
      <t xml:space="preserve">Jeklena šivna cev za ogrevanje, kompletno s fazonskimi kosi, 2x osnovnim premazom, </t>
    </r>
    <r>
      <rPr>
        <sz val="9"/>
        <rFont val="Arial CE"/>
        <charset val="238"/>
      </rPr>
      <t>vidni deli barvani glede na medij po DIN2403,</t>
    </r>
    <r>
      <rPr>
        <sz val="9"/>
        <rFont val="Arial CE"/>
        <family val="2"/>
        <charset val="238"/>
      </rPr>
      <t xml:space="preserve"> ter izolacijo Armstrong Armaflex AC,  s pritrdilnim materilom</t>
    </r>
  </si>
  <si>
    <r>
      <t>Manometer</t>
    </r>
    <r>
      <rPr>
        <sz val="10"/>
        <rFont val="Symbol"/>
        <family val="1"/>
        <charset val="2"/>
      </rPr>
      <t xml:space="preserve"> </t>
    </r>
    <r>
      <rPr>
        <sz val="9"/>
        <rFont val="Symbol"/>
        <family val="1"/>
        <charset val="2"/>
      </rPr>
      <t>f</t>
    </r>
    <r>
      <rPr>
        <sz val="9"/>
        <rFont val="Arial CE"/>
        <family val="2"/>
        <charset val="238"/>
      </rPr>
      <t>100 od 0 - 4 bar + ventil DN10</t>
    </r>
  </si>
  <si>
    <t>Hitromontažne konzole z gumo, kot npr.: ME-FA</t>
  </si>
  <si>
    <t>Št.</t>
  </si>
  <si>
    <t>Opis materiala in del</t>
  </si>
  <si>
    <t>EM</t>
  </si>
  <si>
    <t>Kol.</t>
  </si>
  <si>
    <t>Cena/EM</t>
  </si>
  <si>
    <t>ZNESEK</t>
  </si>
  <si>
    <t>EUR</t>
  </si>
  <si>
    <t>kpl</t>
  </si>
  <si>
    <t>Skupaj:</t>
  </si>
  <si>
    <t>DN25</t>
  </si>
  <si>
    <t>DN20</t>
  </si>
  <si>
    <t>m</t>
  </si>
  <si>
    <t>DN15</t>
  </si>
  <si>
    <t>SPLOŠNO</t>
  </si>
  <si>
    <t>Funkcionalni zagon, sheme, smeri pretokov</t>
  </si>
  <si>
    <r>
      <t>Termometer do 120</t>
    </r>
    <r>
      <rPr>
        <vertAlign val="superscript"/>
        <sz val="10"/>
        <rFont val="Arial CE"/>
        <family val="2"/>
        <charset val="238"/>
      </rPr>
      <t>0</t>
    </r>
    <r>
      <rPr>
        <sz val="10"/>
        <rFont val="Arial CE"/>
        <family val="2"/>
        <charset val="238"/>
      </rPr>
      <t>C</t>
    </r>
  </si>
  <si>
    <t>Kroglična polnilno praznilna pipa z nastavkom za gumi cev</t>
  </si>
  <si>
    <t>Investitor:</t>
  </si>
  <si>
    <t>Skupaj brez DDV :</t>
  </si>
  <si>
    <t>Črna brezšivna varilna cev skupaj s fitingi,varilnimi loki, obešalnim in montažnim materialom</t>
  </si>
  <si>
    <t>Pregled dimnika in pridobitev dimnikarskega soglasja</t>
  </si>
  <si>
    <t>3312 Prebold</t>
  </si>
  <si>
    <t>Vsi elementi v popisu so projektirani, možna je zamenjava le teh z enakovrednimi!</t>
  </si>
  <si>
    <t>-za vso opremo upoštevati dobavo, montažo, spojni, tesnilni in pritrdilni material, ter vsa pripravljalna in zaključna dela (vključno tlačni in tesnostni preizkusi, pridobitev atestov in potrdil,...) ter drobni inštalacijski material</t>
  </si>
  <si>
    <t>-menjava projektirane opreme je možna samo z soglasjem projektanta</t>
  </si>
  <si>
    <t xml:space="preserve">Opomba: </t>
  </si>
  <si>
    <t>V vseh cenah na enoto morajo biti upoštevane postavke:</t>
  </si>
  <si>
    <t>praznjenje ogrevalnega sistema</t>
  </si>
  <si>
    <t>polnjenje ogrevalnega sistema</t>
  </si>
  <si>
    <t>Funkcionalni zagon, tlačna preiskušnja</t>
  </si>
  <si>
    <t>Pripravljalna dela, zarisovanje, pregled</t>
  </si>
  <si>
    <t>Transportni, manipulativni, zavarovalni in ostali splošni stroški</t>
  </si>
  <si>
    <t>Osnovno čiščenje po končanih delih</t>
  </si>
  <si>
    <t>praznjenje razvodov</t>
  </si>
  <si>
    <t>klorni šok</t>
  </si>
  <si>
    <t>*pritrdilni in tesnilni material (protiprirobnice, vijaki,…)</t>
  </si>
  <si>
    <t xml:space="preserve">Barvanje novega plinskega omrežja v kotlarni 2x z osnovno barvo </t>
  </si>
  <si>
    <t>Pregled in nadzor upravljalca javnega plinovodnega omrežja</t>
  </si>
  <si>
    <t xml:space="preserve">PLIN </t>
  </si>
  <si>
    <t>Navojna krogelna pipa, ohišje iz medenine (primerna tudi za STV), maks. temp. medija 100°C</t>
  </si>
  <si>
    <t>Cena na enoto mora zajemati:</t>
  </si>
  <si>
    <t>Tlačna preizkušnja ki zajema:</t>
  </si>
  <si>
    <t>* ogrevalni sistem</t>
  </si>
  <si>
    <t>*vodovodno inštalacijo</t>
  </si>
  <si>
    <t>Praznjenje ogrevalnega sistema in polnjenje ogrevalnega sistema z omehčano vodo</t>
  </si>
  <si>
    <t>Pripravljalna dela, zarisovanje, pregled, transportni in ostali splošni stroški</t>
  </si>
  <si>
    <t>*plinsko inštalacijo</t>
  </si>
  <si>
    <t>*klorni šok vodovodnega na novo zgrajenega vodovodnega omrežja, bojlerja</t>
  </si>
  <si>
    <t>Priprava tehnične dokumentacije -  DZO, projekta za obratovanje in vzdrževanje</t>
  </si>
  <si>
    <t>Projektantski nadzor, Izdelava PID načrta</t>
  </si>
  <si>
    <t>Nepredvidena dela (obračunajo se samo ob potrditvi nadzornega inženirja)</t>
  </si>
  <si>
    <t>Dobava in montaža plinskega kotla kot npr.: ACV HEAT MASTER 201</t>
  </si>
  <si>
    <t xml:space="preserve"> - gxšxv=1395x1018x2390mm</t>
  </si>
  <si>
    <t>Q=198kW</t>
  </si>
  <si>
    <t>teža(prazen)=635kg</t>
  </si>
  <si>
    <t xml:space="preserve"> - normni izkoristek: do 91 %</t>
  </si>
  <si>
    <t>ZUNANJE TIPALO  
Zunanje tipalo 12 kOhm, vključno z ožičenjem in montažnim materialom</t>
  </si>
  <si>
    <t>TIPALO NALEŽNO 12kOhm
Zunanje tipalo 12 kOhm, vključno z ožičenjem in montažnim materialom</t>
  </si>
  <si>
    <t>VERTIKALNA KAPA 
Za HEAT MASTER 200 N, 200 F, 201 / dimovodni, vertikalni</t>
  </si>
  <si>
    <t>Avtomatski odzračni lonček</t>
  </si>
  <si>
    <t>kos</t>
  </si>
  <si>
    <t>Frekvenčna obtočna črpalka kot npr.: Wilo Stratos MAXO 40/0,5-12</t>
  </si>
  <si>
    <t>q=5,06m3/h, dP=6m</t>
  </si>
  <si>
    <t>Pel=0,57kW</t>
  </si>
  <si>
    <t>Tripotni regulacijski ventil za vodo, tlačne stopnje PN16, vključno s protirpirobnicami, vijačnim, tesnilnim in pritrdilnim materialom. Z elektromotornim pogonom 230 VAC.</t>
  </si>
  <si>
    <t>* kot npr. AMV435</t>
  </si>
  <si>
    <t>Ročna navojna krogelna pipa za ogrevno in hlajeno vodo tlačne stopnje PN6, za ročno upravljanje z ročico vključno z vsem potrebnim vijačnim, tesnilnim in pritrdilnim materialom.</t>
  </si>
  <si>
    <t>DN32</t>
  </si>
  <si>
    <t>DN50</t>
  </si>
  <si>
    <t>Navojna protipovratna loputa tlačne stopnje PN16 vključno z vsem potrenim vijačnim, tesnilnim in pritrdilnim materialom.</t>
  </si>
  <si>
    <t>Navojni čistilni kos tlačne stopnje PN16 vključno z vsem potrenim vijačnim, tesnilnim in pritrdilnim materialom.</t>
  </si>
  <si>
    <t>* kot npr. Danfoss DN32  VRB3-32-16.0</t>
  </si>
  <si>
    <t xml:space="preserve">Priključek kotla na obstoječo dimniško priključno cev </t>
  </si>
  <si>
    <r>
      <t xml:space="preserve">Priključitev </t>
    </r>
    <r>
      <rPr>
        <b/>
        <sz val="9"/>
        <rFont val="Arial CE"/>
        <charset val="238"/>
      </rPr>
      <t xml:space="preserve">obstoječe </t>
    </r>
    <r>
      <rPr>
        <sz val="9"/>
        <rFont val="Arial CE"/>
        <family val="2"/>
        <charset val="238"/>
      </rPr>
      <t>raztezne posode V=150l na sistem z razvodom Cu fi22x1,2 l=cca 3m, vključno z</t>
    </r>
    <r>
      <rPr>
        <b/>
        <sz val="9"/>
        <rFont val="Arial CE"/>
        <charset val="238"/>
      </rPr>
      <t xml:space="preserve"> </t>
    </r>
    <r>
      <rPr>
        <sz val="9"/>
        <rFont val="Arial CE"/>
        <family val="2"/>
        <charset val="238"/>
      </rPr>
      <t xml:space="preserve"> </t>
    </r>
    <r>
      <rPr>
        <b/>
        <sz val="9"/>
        <rFont val="Arial CE"/>
        <charset val="238"/>
      </rPr>
      <t>novim</t>
    </r>
    <r>
      <rPr>
        <sz val="9"/>
        <rFont val="Arial CE"/>
        <family val="2"/>
        <charset val="238"/>
      </rPr>
      <t xml:space="preserve"> varnostnim ventilom DN25, kpl z navezavo na sistem. </t>
    </r>
  </si>
  <si>
    <t>DN50(deb. Izolacije s=32mm)</t>
  </si>
  <si>
    <t>Izločevalnik mulja in nečistoč kot npr. SPIROTECH Spirodirt DN50 z vsem tesnilnim, pritrdilnim, montažnim materialom in navezavo na odtok v tleh</t>
  </si>
  <si>
    <t>POLAR Pi18HF ali enakovredno - nevtralizator vodnega kamna in korozije</t>
  </si>
  <si>
    <t>1500 mikron inox filter mrežica</t>
  </si>
  <si>
    <t>magnetni filter</t>
  </si>
  <si>
    <t>galvanski nevtralizator vodnega kamna in korozije</t>
  </si>
  <si>
    <t>permanentni magnet</t>
  </si>
  <si>
    <t>POLAR žrtvena anoda</t>
  </si>
  <si>
    <t>max temperatura 180°C</t>
  </si>
  <si>
    <t>delovni/testni tlak 25/40 bar</t>
  </si>
  <si>
    <t>Nepovratni ventil, NP10, navojni</t>
  </si>
  <si>
    <t>RAZVOD SANITARNE VODE</t>
  </si>
  <si>
    <t>Cirkulacijska črpalka za sanitarno vodo kot npr. WILO Stratos PICO Z 20/1-4  s časovnim stikalom ali enakovredno</t>
  </si>
  <si>
    <t>q=1,0m3/h</t>
  </si>
  <si>
    <t>dp=0,2bar</t>
  </si>
  <si>
    <t>Pel=30W</t>
  </si>
  <si>
    <t>Pocinkana cev za hladno vodo, komplet s fitingi in prehodnimi kosi, spojnim in tesnilnim materialom,</t>
  </si>
  <si>
    <t>in izolirana z izolacijo debeline 13 mm kot. npr.: Armaflex ACE plus, vključno s cevnimi nosilci kot npr.: Armaflex Ecolight, vključno s pritrdilnim materilom</t>
  </si>
  <si>
    <t>Pocinkana cev za toplo vodo, komplet s fitingi in prehodnimi kosi, spojnim in tesnilnim materialom,</t>
  </si>
  <si>
    <t>in izolirana z izolacijo debeline 19 mm kot. npr.: Armaflex ACE plus, vključno s cevnimi nosilci kot npr.: Armaflex Ecolight, vključno s pritrdilnim materilom</t>
  </si>
  <si>
    <t>Gumijasto izolacijske hitromontažne konzole za preprečevanje prenosa hrupa in vibracij , kot npr.: ME-FA, ves pritrdilni in montažni material</t>
  </si>
  <si>
    <r>
      <t>Termometer do 120</t>
    </r>
    <r>
      <rPr>
        <vertAlign val="superscript"/>
        <sz val="10"/>
        <rFont val="Arial CE"/>
        <family val="2"/>
        <charset val="238"/>
      </rPr>
      <t>0</t>
    </r>
    <r>
      <rPr>
        <sz val="10"/>
        <rFont val="Arial CE"/>
        <family val="2"/>
        <charset val="238"/>
      </rPr>
      <t>C za sanitarno toplo vodo</t>
    </r>
  </si>
  <si>
    <t>Navezava plinskega razvoda DN32 na obstoječ plinski ventil DN32</t>
  </si>
  <si>
    <t>Barvanje celotnega plinskega omrežja v kotlarni  2x z rumeno barvo za plin RAL1012</t>
  </si>
  <si>
    <t>Plinski ventil s termičnim varovalom DN32</t>
  </si>
  <si>
    <t>Praznjenje ogrevalnega sistema, razrez in demontaža strojnih inštalacij, ki se ne bodo uporabile  in odvoz na deponijo (plinski razvodi, ogrevalni razvodi, črpalke, armature…)</t>
  </si>
  <si>
    <t>Navezava na obstoječe razvode ogrevanje preko obstoječih ventilov DN50, vključno s prirobnicami in vsem montažnim materialom</t>
  </si>
  <si>
    <t>MENJAVA PLINSKEGA KOTLA</t>
  </si>
  <si>
    <t>Filtrska naprava brez električne energije kot npr. Polar PDF21 DN25 ali enakovredno, ki služi kot omehčevalna naprava (naravno mehčanje), filtrska naprava, služi za protikorozijsko zaščito. Ves tesnilni in montažni material.</t>
  </si>
  <si>
    <t>OBČINA PREBOLD</t>
  </si>
  <si>
    <t>Hmeljarska cesta 3</t>
  </si>
  <si>
    <t>ZAMENJAVA PLINSKEGA KOTLA V KOTLARNI ZD PREBOLD</t>
  </si>
  <si>
    <t>Polnjenje ogrevanja s prenosno omehčevalno napravo za polnjenje sistema po pogojih dobavitelja kotla.</t>
  </si>
  <si>
    <t>Poglobitev obstoječih tal kotlovnice na mestu montaže kotla za cca 25cm, in izdelava armirano betonskega podstavka za kotel, priprava odtočne cevi DN50 za odtok, izpust vode, vezano na meteorno kanalizacijo, izpust v tla.</t>
  </si>
  <si>
    <t>Raztezna posoda kot npr.: Flamco- Airfix A 35 pretocna 35l za sanitarno vodo, vključno z varnostnim ventilom DN25</t>
  </si>
  <si>
    <t>modulirano delovanje v območju od 40 kW - 200 kW z vključenim low Nox gorilnikom</t>
  </si>
  <si>
    <t>integrirana regulacija (po zunanji temperaturi, en mešalni krog)</t>
  </si>
  <si>
    <t>-v ponudbi niso zajeta elektro dela</t>
  </si>
  <si>
    <t>V ponudbi niso zajeta elektro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</si>
</sst>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0.00\ &quot;€&quot;"/>
  </numFmts>
  <fonts count="27" x14ac:knownFonts="1">
    <font>
      <sz val="10"/>
      <name val="Arial CE"/>
      <family val="2"/>
      <charset val="238"/>
    </font>
    <font>
      <b/>
      <sz val="10"/>
      <name val="Arial CE"/>
      <family val="2"/>
      <charset val="238"/>
    </font>
    <font>
      <b/>
      <sz val="12"/>
      <name val="Arial CE"/>
      <family val="2"/>
      <charset val="238"/>
    </font>
    <font>
      <sz val="9"/>
      <name val="Arial CE"/>
      <family val="2"/>
      <charset val="238"/>
    </font>
    <font>
      <b/>
      <sz val="8"/>
      <name val="Arial CE"/>
      <family val="2"/>
      <charset val="238"/>
    </font>
    <font>
      <sz val="9"/>
      <name val="Arial"/>
      <family val="2"/>
      <charset val="238"/>
    </font>
    <font>
      <sz val="10"/>
      <name val="Symbol"/>
      <family val="1"/>
      <charset val="2"/>
    </font>
    <font>
      <sz val="8"/>
      <name val="Arial CE"/>
      <family val="2"/>
      <charset val="238"/>
    </font>
    <font>
      <sz val="10"/>
      <name val="Arial Narrow"/>
      <family val="2"/>
      <charset val="238"/>
    </font>
    <font>
      <sz val="10"/>
      <color indexed="8"/>
      <name val="Arial Narrow"/>
      <family val="2"/>
      <charset val="238"/>
    </font>
    <font>
      <sz val="9"/>
      <name val="Symbol"/>
      <family val="1"/>
      <charset val="2"/>
    </font>
    <font>
      <sz val="9"/>
      <name val="Arial CE"/>
      <charset val="238"/>
    </font>
    <font>
      <b/>
      <sz val="10"/>
      <name val="Arial CE"/>
      <charset val="238"/>
    </font>
    <font>
      <b/>
      <sz val="9"/>
      <name val="Arial CE"/>
      <charset val="238"/>
    </font>
    <font>
      <sz val="10"/>
      <name val="Arial CE"/>
      <family val="2"/>
      <charset val="238"/>
    </font>
    <font>
      <b/>
      <sz val="12"/>
      <name val="Arial CE"/>
      <charset val="238"/>
    </font>
    <font>
      <sz val="9"/>
      <name val="Arial Narrow"/>
      <family val="2"/>
      <charset val="238"/>
    </font>
    <font>
      <vertAlign val="superscript"/>
      <sz val="10"/>
      <name val="Arial CE"/>
      <family val="2"/>
      <charset val="238"/>
    </font>
    <font>
      <sz val="10"/>
      <name val="Arial"/>
      <family val="2"/>
      <charset val="238"/>
    </font>
    <font>
      <sz val="11"/>
      <color indexed="8"/>
      <name val="Calibri"/>
      <family val="2"/>
      <charset val="238"/>
    </font>
    <font>
      <b/>
      <sz val="10"/>
      <name val="Arial"/>
      <family val="2"/>
      <charset val="238"/>
    </font>
    <font>
      <b/>
      <sz val="10"/>
      <name val="Arial Narrow"/>
      <family val="2"/>
      <charset val="238"/>
    </font>
    <font>
      <b/>
      <sz val="9"/>
      <name val="Arial CE"/>
      <family val="2"/>
      <charset val="238"/>
    </font>
    <font>
      <sz val="9"/>
      <color indexed="8"/>
      <name val="Arial CE"/>
      <family val="2"/>
      <charset val="238"/>
    </font>
    <font>
      <sz val="9"/>
      <name val="Times New Roman CE"/>
      <family val="1"/>
      <charset val="238"/>
    </font>
    <font>
      <sz val="9"/>
      <color indexed="8"/>
      <name val="Arial CE"/>
      <charset val="238"/>
    </font>
    <font>
      <b/>
      <sz val="9"/>
      <name val="Arial"/>
      <family val="2"/>
      <charset val="238"/>
    </font>
  </fonts>
  <fills count="6">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bgColor indexed="31"/>
      </patternFill>
    </fill>
    <fill>
      <patternFill patternType="solid">
        <fgColor theme="0"/>
        <bgColor indexed="64"/>
      </patternFill>
    </fill>
  </fills>
  <borders count="12">
    <border>
      <left/>
      <right/>
      <top/>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8"/>
      </top>
      <bottom/>
      <diagonal/>
    </border>
    <border>
      <left/>
      <right/>
      <top/>
      <bottom style="thin">
        <color indexed="8"/>
      </bottom>
      <diagonal/>
    </border>
  </borders>
  <cellStyleXfs count="4">
    <xf numFmtId="0" fontId="0" fillId="0" borderId="0"/>
    <xf numFmtId="0" fontId="19" fillId="0" borderId="0"/>
    <xf numFmtId="0" fontId="18" fillId="0" borderId="0"/>
    <xf numFmtId="0" fontId="14" fillId="0" borderId="0"/>
  </cellStyleXfs>
  <cellXfs count="128">
    <xf numFmtId="0" fontId="0" fillId="0" borderId="0" xfId="0"/>
    <xf numFmtId="164" fontId="0" fillId="0" borderId="0" xfId="0" applyNumberFormat="1"/>
    <xf numFmtId="0" fontId="0" fillId="0" borderId="0" xfId="0" applyBorder="1"/>
    <xf numFmtId="0" fontId="1" fillId="0" borderId="0" xfId="0" applyFont="1"/>
    <xf numFmtId="164" fontId="0" fillId="0" borderId="0" xfId="0" applyNumberFormat="1" applyFill="1" applyBorder="1" applyAlignment="1">
      <alignment horizontal="center"/>
    </xf>
    <xf numFmtId="0" fontId="0" fillId="0" borderId="0" xfId="0" applyFill="1" applyBorder="1" applyAlignment="1">
      <alignment horizontal="center"/>
    </xf>
    <xf numFmtId="4" fontId="0" fillId="0" borderId="0" xfId="0" applyNumberFormat="1" applyFill="1" applyBorder="1" applyAlignment="1">
      <alignment horizontal="center"/>
    </xf>
    <xf numFmtId="0" fontId="1" fillId="0" borderId="0" xfId="0" applyFont="1" applyFill="1" applyBorder="1" applyAlignment="1">
      <alignment horizontal="left"/>
    </xf>
    <xf numFmtId="164" fontId="0" fillId="0" borderId="0" xfId="0" applyNumberFormat="1" applyFont="1" applyFill="1" applyBorder="1" applyAlignment="1">
      <alignment horizontal="center"/>
    </xf>
    <xf numFmtId="0" fontId="0" fillId="0" borderId="0" xfId="0" applyFont="1" applyFill="1" applyBorder="1" applyAlignment="1">
      <alignment horizontal="left"/>
    </xf>
    <xf numFmtId="0" fontId="0" fillId="0" borderId="0" xfId="0" applyFont="1" applyFill="1" applyBorder="1" applyAlignment="1">
      <alignment horizontal="center"/>
    </xf>
    <xf numFmtId="4" fontId="0" fillId="0" borderId="0" xfId="0" applyNumberFormat="1" applyFont="1" applyFill="1" applyBorder="1" applyAlignment="1">
      <alignment horizontal="center"/>
    </xf>
    <xf numFmtId="4" fontId="0" fillId="0" borderId="0" xfId="0" applyNumberFormat="1" applyFont="1" applyFill="1" applyBorder="1" applyAlignment="1">
      <alignment horizontal="right"/>
    </xf>
    <xf numFmtId="0" fontId="0" fillId="0" borderId="0" xfId="0" applyFont="1"/>
    <xf numFmtId="0" fontId="0" fillId="0" borderId="0" xfId="0" applyAlignment="1">
      <alignment horizontal="justify" vertical="top"/>
    </xf>
    <xf numFmtId="0" fontId="0" fillId="0" borderId="1" xfId="0" applyFont="1" applyFill="1" applyBorder="1" applyAlignment="1">
      <alignment horizontal="justify" vertical="top"/>
    </xf>
    <xf numFmtId="0" fontId="0" fillId="0" borderId="2" xfId="0" applyFill="1" applyBorder="1" applyAlignment="1">
      <alignment horizontal="justify" vertical="top"/>
    </xf>
    <xf numFmtId="0" fontId="0" fillId="0" borderId="0" xfId="0" applyFill="1" applyBorder="1" applyAlignment="1">
      <alignment horizontal="justify" vertical="top"/>
    </xf>
    <xf numFmtId="0" fontId="1" fillId="0" borderId="0" xfId="0" applyFont="1" applyFill="1" applyBorder="1" applyAlignment="1">
      <alignment horizontal="justify" vertical="top"/>
    </xf>
    <xf numFmtId="0" fontId="3" fillId="0" borderId="0" xfId="0" applyFont="1" applyFill="1" applyBorder="1" applyAlignment="1">
      <alignment horizontal="right"/>
    </xf>
    <xf numFmtId="4" fontId="3" fillId="0" borderId="0" xfId="0" applyNumberFormat="1" applyFont="1" applyFill="1" applyBorder="1" applyAlignment="1">
      <alignment horizontal="right"/>
    </xf>
    <xf numFmtId="0" fontId="1" fillId="0" borderId="0" xfId="0" applyFont="1" applyBorder="1"/>
    <xf numFmtId="49" fontId="3" fillId="0" borderId="0" xfId="0" applyNumberFormat="1" applyFont="1" applyBorder="1"/>
    <xf numFmtId="0" fontId="4" fillId="0" borderId="0" xfId="0" applyFont="1" applyBorder="1"/>
    <xf numFmtId="0" fontId="3" fillId="0" borderId="0" xfId="0" applyFont="1" applyFill="1" applyBorder="1" applyAlignment="1">
      <alignment horizontal="justify" vertical="top"/>
    </xf>
    <xf numFmtId="0" fontId="4" fillId="0" borderId="0" xfId="0" applyFont="1"/>
    <xf numFmtId="0" fontId="1" fillId="2" borderId="4" xfId="0" applyFont="1" applyFill="1" applyBorder="1" applyAlignment="1">
      <alignment horizontal="justify" vertical="top"/>
    </xf>
    <xf numFmtId="0" fontId="0" fillId="0" borderId="0" xfId="0" applyFont="1" applyBorder="1"/>
    <xf numFmtId="0" fontId="7" fillId="0" borderId="0" xfId="0" applyFont="1" applyBorder="1"/>
    <xf numFmtId="0" fontId="0" fillId="0" borderId="0" xfId="0" applyNumberFormat="1" applyFont="1" applyFill="1" applyBorder="1" applyAlignment="1">
      <alignment horizontal="justify" vertical="top"/>
    </xf>
    <xf numFmtId="0" fontId="1" fillId="0" borderId="0" xfId="0" applyFont="1" applyFill="1"/>
    <xf numFmtId="0" fontId="0" fillId="0" borderId="6" xfId="0" applyNumberFormat="1" applyFont="1" applyFill="1" applyBorder="1" applyAlignment="1">
      <alignment horizontal="justify" vertical="top"/>
    </xf>
    <xf numFmtId="0" fontId="1" fillId="2" borderId="4" xfId="0" applyNumberFormat="1" applyFont="1" applyFill="1" applyBorder="1" applyAlignment="1">
      <alignment horizontal="justify" vertical="top"/>
    </xf>
    <xf numFmtId="164" fontId="3" fillId="0" borderId="0" xfId="0" applyNumberFormat="1" applyFont="1" applyFill="1" applyBorder="1" applyAlignment="1">
      <alignment horizontal="center" vertical="top"/>
    </xf>
    <xf numFmtId="0" fontId="3" fillId="0" borderId="0" xfId="0" applyFont="1" applyFill="1" applyBorder="1" applyAlignment="1">
      <alignment horizontal="justify" vertical="top" wrapText="1"/>
    </xf>
    <xf numFmtId="0" fontId="12" fillId="0" borderId="0" xfId="0" applyFont="1"/>
    <xf numFmtId="0" fontId="13" fillId="0" borderId="0" xfId="0" applyFont="1" applyFill="1" applyBorder="1" applyAlignment="1">
      <alignment horizontal="justify" vertical="top"/>
    </xf>
    <xf numFmtId="0" fontId="8" fillId="0" borderId="0" xfId="3" applyFont="1" applyAlignment="1">
      <alignment horizontal="right" wrapText="1"/>
    </xf>
    <xf numFmtId="0" fontId="3" fillId="0" borderId="7" xfId="0" applyFont="1" applyFill="1" applyBorder="1" applyAlignment="1">
      <alignment horizontal="right"/>
    </xf>
    <xf numFmtId="0" fontId="8" fillId="0" borderId="7" xfId="3" applyFont="1" applyBorder="1" applyAlignment="1">
      <alignment horizontal="right" wrapText="1"/>
    </xf>
    <xf numFmtId="0" fontId="3" fillId="3" borderId="7" xfId="0" applyFont="1" applyFill="1" applyBorder="1" applyAlignment="1">
      <alignment horizontal="right"/>
    </xf>
    <xf numFmtId="0" fontId="8" fillId="3" borderId="7" xfId="3" applyFont="1" applyFill="1" applyBorder="1" applyAlignment="1">
      <alignment horizontal="right" wrapText="1"/>
    </xf>
    <xf numFmtId="0" fontId="3" fillId="0" borderId="9" xfId="0" applyFont="1" applyFill="1" applyBorder="1" applyAlignment="1">
      <alignment horizontal="right"/>
    </xf>
    <xf numFmtId="0" fontId="3" fillId="0" borderId="8" xfId="0" applyFont="1" applyFill="1" applyBorder="1" applyAlignment="1">
      <alignment horizontal="right"/>
    </xf>
    <xf numFmtId="0" fontId="8" fillId="0" borderId="9" xfId="3" applyFont="1" applyBorder="1" applyAlignment="1">
      <alignment horizontal="right" wrapText="1"/>
    </xf>
    <xf numFmtId="0" fontId="8" fillId="0" borderId="8" xfId="3" applyFont="1" applyBorder="1" applyAlignment="1">
      <alignment horizontal="right" wrapText="1"/>
    </xf>
    <xf numFmtId="0" fontId="14" fillId="0" borderId="0" xfId="0" applyFont="1" applyBorder="1"/>
    <xf numFmtId="164" fontId="3" fillId="0" borderId="0" xfId="0" applyNumberFormat="1" applyFont="1" applyBorder="1" applyAlignment="1">
      <alignment horizontal="center" vertical="top"/>
    </xf>
    <xf numFmtId="0" fontId="3" fillId="0" borderId="0" xfId="0" applyNumberFormat="1" applyFont="1" applyFill="1" applyBorder="1" applyAlignment="1">
      <alignment horizontal="justify" vertical="top"/>
    </xf>
    <xf numFmtId="0" fontId="16" fillId="0" borderId="0" xfId="3" applyFont="1" applyAlignment="1">
      <alignment horizontal="right" wrapText="1"/>
    </xf>
    <xf numFmtId="1" fontId="16" fillId="0" borderId="0" xfId="3" applyNumberFormat="1" applyFont="1" applyAlignment="1">
      <alignment horizontal="right" wrapText="1"/>
    </xf>
    <xf numFmtId="164" fontId="13" fillId="0" borderId="0" xfId="0" applyNumberFormat="1" applyFont="1" applyFill="1" applyBorder="1" applyAlignment="1">
      <alignment horizontal="left" vertical="top"/>
    </xf>
    <xf numFmtId="164" fontId="3" fillId="0" borderId="0" xfId="0" applyNumberFormat="1" applyFont="1" applyFill="1" applyBorder="1" applyAlignment="1">
      <alignment horizontal="left" vertical="top"/>
    </xf>
    <xf numFmtId="4" fontId="1" fillId="0" borderId="0" xfId="0" applyNumberFormat="1" applyFont="1"/>
    <xf numFmtId="0" fontId="3" fillId="0" borderId="0" xfId="0" applyFont="1" applyFill="1" applyBorder="1" applyAlignment="1">
      <alignment horizontal="right" vertical="top"/>
    </xf>
    <xf numFmtId="4" fontId="3" fillId="0" borderId="0" xfId="0" applyNumberFormat="1" applyFont="1" applyFill="1" applyBorder="1" applyAlignment="1">
      <alignment horizontal="right" vertical="top"/>
    </xf>
    <xf numFmtId="0" fontId="3" fillId="0" borderId="0" xfId="0" applyNumberFormat="1" applyFont="1" applyFill="1" applyBorder="1" applyAlignment="1">
      <alignment horizontal="right"/>
    </xf>
    <xf numFmtId="4" fontId="0" fillId="0" borderId="0" xfId="0" applyNumberFormat="1"/>
    <xf numFmtId="0" fontId="18" fillId="0" borderId="0" xfId="0" applyFont="1" applyAlignment="1">
      <alignment horizontal="left"/>
    </xf>
    <xf numFmtId="0" fontId="20" fillId="0" borderId="0" xfId="0" applyFont="1" applyAlignment="1">
      <alignment horizontal="left"/>
    </xf>
    <xf numFmtId="2" fontId="0" fillId="0" borderId="0" xfId="0" applyNumberFormat="1" applyAlignment="1">
      <alignment wrapText="1"/>
    </xf>
    <xf numFmtId="164" fontId="0" fillId="4" borderId="3" xfId="0" applyNumberFormat="1" applyFill="1" applyBorder="1" applyAlignment="1">
      <alignment horizontal="center"/>
    </xf>
    <xf numFmtId="0" fontId="15" fillId="4" borderId="4" xfId="0" applyFont="1" applyFill="1" applyBorder="1" applyAlignment="1">
      <alignment horizontal="left" wrapText="1"/>
    </xf>
    <xf numFmtId="0" fontId="2" fillId="4" borderId="4" xfId="0" applyFont="1" applyFill="1" applyBorder="1" applyAlignment="1">
      <alignment horizontal="left" wrapText="1"/>
    </xf>
    <xf numFmtId="0" fontId="2" fillId="4" borderId="5" xfId="0" applyFont="1" applyFill="1" applyBorder="1" applyAlignment="1">
      <alignment horizontal="left" wrapText="1"/>
    </xf>
    <xf numFmtId="4" fontId="0" fillId="5" borderId="0" xfId="0" applyNumberFormat="1" applyFill="1" applyBorder="1" applyAlignment="1">
      <alignment horizontal="center"/>
    </xf>
    <xf numFmtId="0" fontId="1" fillId="5" borderId="0" xfId="0" applyFont="1" applyFill="1"/>
    <xf numFmtId="164" fontId="0" fillId="4" borderId="3" xfId="0" applyNumberFormat="1" applyFont="1" applyFill="1" applyBorder="1" applyAlignment="1">
      <alignment horizontal="center"/>
    </xf>
    <xf numFmtId="0" fontId="12" fillId="4" borderId="4" xfId="0" applyFont="1" applyFill="1" applyBorder="1" applyAlignment="1">
      <alignment horizontal="left"/>
    </xf>
    <xf numFmtId="0" fontId="0" fillId="4" borderId="4" xfId="0" applyFont="1" applyFill="1" applyBorder="1" applyAlignment="1">
      <alignment horizontal="right"/>
    </xf>
    <xf numFmtId="4" fontId="0" fillId="4" borderId="4" xfId="0" applyNumberFormat="1" applyFont="1" applyFill="1" applyBorder="1" applyAlignment="1">
      <alignment horizontal="right"/>
    </xf>
    <xf numFmtId="0" fontId="2" fillId="5" borderId="0" xfId="0" applyFont="1" applyFill="1" applyBorder="1"/>
    <xf numFmtId="0" fontId="8" fillId="0" borderId="0" xfId="3" applyFont="1" applyAlignment="1">
      <alignment horizontal="right" vertical="top" wrapText="1"/>
    </xf>
    <xf numFmtId="0" fontId="3" fillId="0" borderId="0" xfId="0" applyFont="1" applyFill="1" applyBorder="1" applyAlignment="1">
      <alignment horizontal="center"/>
    </xf>
    <xf numFmtId="0" fontId="12" fillId="0" borderId="0" xfId="0" applyNumberFormat="1" applyFont="1" applyFill="1" applyBorder="1" applyAlignment="1">
      <alignment horizontal="justify" vertical="top"/>
    </xf>
    <xf numFmtId="0" fontId="3" fillId="0" borderId="0" xfId="0" applyFont="1" applyFill="1" applyBorder="1" applyAlignment="1">
      <alignment horizontal="center" vertical="top"/>
    </xf>
    <xf numFmtId="0" fontId="8" fillId="0" borderId="0" xfId="3" applyFont="1" applyAlignment="1">
      <alignment horizontal="center" vertical="top" wrapText="1"/>
    </xf>
    <xf numFmtId="0" fontId="16" fillId="0" borderId="0" xfId="3" applyFont="1" applyFill="1" applyAlignment="1">
      <alignment horizontal="right" wrapText="1"/>
    </xf>
    <xf numFmtId="4" fontId="1" fillId="0" borderId="0" xfId="0" applyNumberFormat="1" applyFont="1" applyFill="1"/>
    <xf numFmtId="0" fontId="14" fillId="0" borderId="0" xfId="0" applyFont="1" applyFill="1" applyBorder="1"/>
    <xf numFmtId="4" fontId="8" fillId="0" borderId="10" xfId="0" applyNumberFormat="1" applyFont="1" applyFill="1" applyBorder="1" applyAlignment="1">
      <alignment horizontal="right"/>
    </xf>
    <xf numFmtId="4" fontId="8" fillId="0" borderId="11" xfId="0" applyNumberFormat="1" applyFont="1" applyFill="1" applyBorder="1" applyAlignment="1">
      <alignment horizontal="right"/>
    </xf>
    <xf numFmtId="4" fontId="8" fillId="0" borderId="0" xfId="0" applyNumberFormat="1" applyFont="1" applyFill="1" applyBorder="1" applyAlignment="1">
      <alignment horizontal="right"/>
    </xf>
    <xf numFmtId="4" fontId="8" fillId="0" borderId="0" xfId="0" applyNumberFormat="1" applyFont="1" applyAlignment="1">
      <alignment horizontal="right"/>
    </xf>
    <xf numFmtId="4" fontId="8" fillId="0" borderId="0" xfId="3" applyNumberFormat="1" applyFont="1" applyAlignment="1">
      <alignment horizontal="right" wrapText="1"/>
    </xf>
    <xf numFmtId="4" fontId="8" fillId="0" borderId="0" xfId="3" applyNumberFormat="1" applyFont="1" applyAlignment="1">
      <alignment horizontal="right" vertical="top" wrapText="1"/>
    </xf>
    <xf numFmtId="0" fontId="1" fillId="0" borderId="0" xfId="0" applyFont="1" applyAlignment="1">
      <alignment horizontal="right"/>
    </xf>
    <xf numFmtId="4" fontId="8" fillId="0" borderId="0" xfId="0" applyNumberFormat="1" applyFont="1" applyFill="1" applyBorder="1" applyAlignment="1">
      <alignment horizontal="right" vertical="top"/>
    </xf>
    <xf numFmtId="4" fontId="8" fillId="0" borderId="0" xfId="0" applyNumberFormat="1" applyFont="1" applyFill="1" applyAlignment="1">
      <alignment horizontal="right"/>
    </xf>
    <xf numFmtId="4" fontId="8" fillId="0" borderId="0" xfId="0" applyNumberFormat="1" applyFont="1" applyBorder="1" applyAlignment="1">
      <alignment horizontal="right"/>
    </xf>
    <xf numFmtId="4" fontId="8" fillId="0" borderId="9" xfId="0" applyNumberFormat="1" applyFont="1" applyFill="1" applyBorder="1" applyAlignment="1">
      <alignment horizontal="right"/>
    </xf>
    <xf numFmtId="4" fontId="8" fillId="0" borderId="8" xfId="0" applyNumberFormat="1" applyFont="1" applyFill="1" applyBorder="1" applyAlignment="1">
      <alignment horizontal="right"/>
    </xf>
    <xf numFmtId="4" fontId="9" fillId="0" borderId="0" xfId="3" applyNumberFormat="1" applyFont="1" applyAlignment="1">
      <alignment horizontal="right" wrapText="1"/>
    </xf>
    <xf numFmtId="4" fontId="9" fillId="0" borderId="0" xfId="3" applyNumberFormat="1" applyFont="1" applyAlignment="1">
      <alignment horizontal="right" vertical="top" wrapText="1"/>
    </xf>
    <xf numFmtId="4" fontId="11" fillId="0" borderId="0" xfId="0" applyNumberFormat="1" applyFont="1" applyAlignment="1">
      <alignment horizontal="right"/>
    </xf>
    <xf numFmtId="0" fontId="13" fillId="0" borderId="0" xfId="0" applyNumberFormat="1" applyFont="1" applyFill="1" applyBorder="1" applyAlignment="1">
      <alignment horizontal="justify" vertical="top"/>
    </xf>
    <xf numFmtId="4" fontId="21" fillId="2" borderId="4" xfId="0" applyNumberFormat="1" applyFont="1" applyFill="1" applyBorder="1" applyAlignment="1">
      <alignment horizontal="right"/>
    </xf>
    <xf numFmtId="4" fontId="21" fillId="2" borderId="5" xfId="0" applyNumberFormat="1" applyFont="1" applyFill="1" applyBorder="1" applyAlignment="1">
      <alignment horizontal="right"/>
    </xf>
    <xf numFmtId="4" fontId="21" fillId="0" borderId="0" xfId="0" applyNumberFormat="1" applyFont="1" applyBorder="1" applyAlignment="1">
      <alignment horizontal="right"/>
    </xf>
    <xf numFmtId="0" fontId="8" fillId="0" borderId="0" xfId="3" applyFont="1" applyAlignment="1">
      <alignment horizontal="center" wrapText="1"/>
    </xf>
    <xf numFmtId="2" fontId="8" fillId="0" borderId="0" xfId="0" applyNumberFormat="1" applyFont="1" applyAlignment="1">
      <alignment horizontal="right"/>
    </xf>
    <xf numFmtId="2" fontId="9" fillId="0" borderId="0" xfId="3" applyNumberFormat="1" applyFont="1" applyAlignment="1">
      <alignment horizontal="right" wrapText="1"/>
    </xf>
    <xf numFmtId="4" fontId="12" fillId="4" borderId="5" xfId="0" applyNumberFormat="1" applyFont="1" applyFill="1" applyBorder="1" applyAlignment="1">
      <alignment horizontal="right"/>
    </xf>
    <xf numFmtId="0" fontId="5" fillId="0" borderId="0" xfId="0" applyFont="1" applyFill="1" applyAlignment="1">
      <alignment horizontal="justify" vertical="top" wrapText="1"/>
    </xf>
    <xf numFmtId="0" fontId="5" fillId="0" borderId="0" xfId="0" applyFont="1" applyFill="1" applyAlignment="1">
      <alignment horizontal="right"/>
    </xf>
    <xf numFmtId="165" fontId="5" fillId="0" borderId="0" xfId="0" applyNumberFormat="1" applyFont="1" applyFill="1"/>
    <xf numFmtId="0" fontId="5" fillId="0" borderId="0" xfId="0" applyFont="1" applyFill="1"/>
    <xf numFmtId="3" fontId="5" fillId="0" borderId="0" xfId="0" applyNumberFormat="1" applyFont="1" applyFill="1" applyAlignment="1">
      <alignment horizontal="right"/>
    </xf>
    <xf numFmtId="0" fontId="5" fillId="0" borderId="0" xfId="0" applyFont="1" applyAlignment="1">
      <alignment horizontal="right"/>
    </xf>
    <xf numFmtId="0" fontId="5" fillId="0" borderId="0" xfId="0" applyFont="1"/>
    <xf numFmtId="164" fontId="3" fillId="0" borderId="0" xfId="0" applyNumberFormat="1" applyFont="1" applyBorder="1" applyAlignment="1">
      <alignment horizontal="left"/>
    </xf>
    <xf numFmtId="49" fontId="3" fillId="0" borderId="0" xfId="0" applyNumberFormat="1" applyFont="1" applyBorder="1" applyAlignment="1">
      <alignment horizontal="right"/>
    </xf>
    <xf numFmtId="1" fontId="23" fillId="0" borderId="0" xfId="0" applyNumberFormat="1" applyFont="1" applyBorder="1" applyAlignment="1">
      <alignment horizontal="right"/>
    </xf>
    <xf numFmtId="4" fontId="11" fillId="0" borderId="0" xfId="0" applyNumberFormat="1" applyFont="1"/>
    <xf numFmtId="0" fontId="11" fillId="0" borderId="0" xfId="0" applyFont="1" applyFill="1" applyBorder="1" applyAlignment="1">
      <alignment horizontal="center" vertical="top"/>
    </xf>
    <xf numFmtId="4" fontId="11" fillId="0" borderId="0" xfId="0" applyNumberFormat="1" applyFont="1" applyFill="1" applyBorder="1" applyAlignment="1">
      <alignment horizontal="right" vertical="top"/>
    </xf>
    <xf numFmtId="49" fontId="24" fillId="0" borderId="0" xfId="0" applyNumberFormat="1" applyFont="1" applyBorder="1"/>
    <xf numFmtId="0" fontId="3" fillId="0" borderId="0" xfId="0" applyFont="1"/>
    <xf numFmtId="0" fontId="11" fillId="0" borderId="0" xfId="0" applyFont="1"/>
    <xf numFmtId="49" fontId="11" fillId="0" borderId="0" xfId="0" applyNumberFormat="1" applyFont="1" applyBorder="1"/>
    <xf numFmtId="0" fontId="22" fillId="0" borderId="0" xfId="0" applyFont="1" applyBorder="1"/>
    <xf numFmtId="1" fontId="25" fillId="0" borderId="0" xfId="0" applyNumberFormat="1" applyFont="1" applyBorder="1" applyAlignment="1">
      <alignment horizontal="right"/>
    </xf>
    <xf numFmtId="4" fontId="5" fillId="0" borderId="0" xfId="0" applyNumberFormat="1" applyFont="1" applyBorder="1"/>
    <xf numFmtId="1" fontId="23" fillId="0" borderId="0" xfId="0" applyNumberFormat="1" applyFont="1" applyBorder="1" applyAlignment="1">
      <alignment horizontal="center"/>
    </xf>
    <xf numFmtId="4" fontId="26" fillId="0" borderId="0" xfId="0" applyNumberFormat="1" applyFont="1" applyBorder="1"/>
    <xf numFmtId="0" fontId="1" fillId="0" borderId="0" xfId="0" quotePrefix="1" applyFont="1" applyAlignment="1">
      <alignment horizontal="justify" vertical="top" wrapText="1"/>
    </xf>
    <xf numFmtId="0" fontId="0" fillId="0" borderId="0" xfId="0" applyAlignment="1">
      <alignment wrapText="1"/>
    </xf>
    <xf numFmtId="2" fontId="12" fillId="0" borderId="0" xfId="0" applyNumberFormat="1" applyFont="1" applyAlignment="1">
      <alignment wrapText="1"/>
    </xf>
  </cellXfs>
  <cellStyles count="4">
    <cellStyle name="Navadno" xfId="0" builtinId="0"/>
    <cellStyle name="Navadno 6" xfId="1"/>
    <cellStyle name="Navadno 9" xfId="2"/>
    <cellStyle name="Normal_TUŠMs-popis ogrevanje+plin-PZI"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view="pageBreakPreview" zoomScaleSheetLayoutView="100" workbookViewId="0">
      <selection activeCell="B24" sqref="B24"/>
    </sheetView>
  </sheetViews>
  <sheetFormatPr defaultRowHeight="12.75" x14ac:dyDescent="0.2"/>
  <cols>
    <col min="1" max="1" width="4.42578125" style="1" customWidth="1"/>
    <col min="2" max="2" width="42" customWidth="1"/>
    <col min="3" max="3" width="5.28515625" customWidth="1"/>
    <col min="4" max="4" width="4" customWidth="1"/>
    <col min="5" max="5" width="7.85546875" customWidth="1"/>
    <col min="6" max="6" width="17" customWidth="1"/>
  </cols>
  <sheetData>
    <row r="1" spans="1:6" s="3" customFormat="1" x14ac:dyDescent="0.2">
      <c r="A1" s="4"/>
      <c r="B1" s="58"/>
      <c r="C1" s="5"/>
      <c r="D1" s="5"/>
      <c r="E1" s="6"/>
      <c r="F1" s="6"/>
    </row>
    <row r="2" spans="1:6" s="3" customFormat="1" ht="9.75" customHeight="1" x14ac:dyDescent="0.2">
      <c r="A2" s="4"/>
      <c r="B2" s="58"/>
      <c r="C2" s="5"/>
      <c r="D2" s="5"/>
      <c r="E2" s="6"/>
      <c r="F2" s="6"/>
    </row>
    <row r="3" spans="1:6" s="3" customFormat="1" x14ac:dyDescent="0.2">
      <c r="A3" s="4"/>
      <c r="B3" s="58" t="s">
        <v>20</v>
      </c>
      <c r="C3" s="5"/>
      <c r="D3" s="5"/>
      <c r="E3" s="6"/>
      <c r="F3" s="6"/>
    </row>
    <row r="4" spans="1:6" s="3" customFormat="1" x14ac:dyDescent="0.2">
      <c r="A4" s="4"/>
      <c r="B4" s="59" t="s">
        <v>106</v>
      </c>
      <c r="C4" s="5"/>
      <c r="D4" s="5"/>
      <c r="E4" s="6"/>
      <c r="F4" s="6"/>
    </row>
    <row r="5" spans="1:6" s="3" customFormat="1" x14ac:dyDescent="0.2">
      <c r="A5" s="4"/>
      <c r="B5" s="59" t="s">
        <v>107</v>
      </c>
      <c r="C5" s="5"/>
      <c r="D5" s="5"/>
      <c r="E5" s="6"/>
      <c r="F5" s="6"/>
    </row>
    <row r="6" spans="1:6" s="3" customFormat="1" x14ac:dyDescent="0.2">
      <c r="A6" s="4"/>
      <c r="B6" s="59" t="s">
        <v>24</v>
      </c>
      <c r="C6" s="5"/>
      <c r="D6" s="5"/>
      <c r="E6" s="6"/>
      <c r="F6" s="6"/>
    </row>
    <row r="7" spans="1:6" s="3" customFormat="1" x14ac:dyDescent="0.2">
      <c r="A7" s="4"/>
      <c r="B7" s="59"/>
      <c r="C7" s="5"/>
      <c r="D7" s="5"/>
      <c r="E7" s="6"/>
      <c r="F7" s="6"/>
    </row>
    <row r="8" spans="1:6" s="3" customFormat="1" x14ac:dyDescent="0.2">
      <c r="A8" s="4"/>
      <c r="B8" s="59"/>
      <c r="C8" s="5"/>
      <c r="D8" s="5"/>
      <c r="E8" s="6"/>
      <c r="F8" s="6"/>
    </row>
    <row r="9" spans="1:6" s="3" customFormat="1" x14ac:dyDescent="0.2">
      <c r="A9" s="4"/>
      <c r="B9" s="59"/>
      <c r="C9" s="5"/>
      <c r="D9" s="5"/>
      <c r="E9" s="6"/>
      <c r="F9" s="6"/>
    </row>
    <row r="10" spans="1:6" s="3" customFormat="1" x14ac:dyDescent="0.2">
      <c r="A10" s="4"/>
      <c r="B10" s="59"/>
      <c r="C10" s="5"/>
      <c r="D10" s="5"/>
      <c r="E10" s="6"/>
      <c r="F10" s="6"/>
    </row>
    <row r="11" spans="1:6" s="3" customFormat="1" x14ac:dyDescent="0.2">
      <c r="A11" s="4"/>
      <c r="B11" s="59"/>
      <c r="C11" s="5"/>
      <c r="D11" s="5"/>
      <c r="E11" s="6"/>
      <c r="F11" s="6"/>
    </row>
    <row r="12" spans="1:6" s="3" customFormat="1" x14ac:dyDescent="0.2">
      <c r="A12" s="4"/>
      <c r="C12" s="5"/>
      <c r="D12" s="5"/>
      <c r="E12" s="6"/>
      <c r="F12" s="6"/>
    </row>
    <row r="13" spans="1:6" s="66" customFormat="1" ht="31.5" x14ac:dyDescent="0.25">
      <c r="A13" s="61"/>
      <c r="B13" s="62" t="s">
        <v>108</v>
      </c>
      <c r="C13" s="63"/>
      <c r="D13" s="64"/>
      <c r="E13" s="65"/>
      <c r="F13" s="65"/>
    </row>
    <row r="14" spans="1:6" s="3" customFormat="1" ht="12.75" customHeight="1" x14ac:dyDescent="0.2">
      <c r="A14" s="4"/>
      <c r="B14" s="7"/>
      <c r="C14" s="5"/>
      <c r="D14" s="5"/>
      <c r="E14" s="6"/>
      <c r="F14" s="6"/>
    </row>
    <row r="15" spans="1:6" s="3" customFormat="1" ht="12.75" customHeight="1" x14ac:dyDescent="0.2">
      <c r="A15" s="4"/>
      <c r="B15" s="7"/>
      <c r="C15" s="5"/>
      <c r="D15" s="5"/>
      <c r="E15" s="6"/>
      <c r="F15" s="6"/>
    </row>
    <row r="16" spans="1:6" s="3" customFormat="1" ht="12.75" customHeight="1" x14ac:dyDescent="0.2">
      <c r="A16" s="4">
        <v>1</v>
      </c>
      <c r="B16" s="9" t="str">
        <f>Kotlarna!B86</f>
        <v>MENJAVA PLINSKEGA KOTLA</v>
      </c>
      <c r="C16" s="7"/>
      <c r="D16" s="7"/>
      <c r="E16" s="7"/>
      <c r="F16" s="12">
        <f>Kotlarna!F86</f>
        <v>0</v>
      </c>
    </row>
    <row r="17" spans="1:6" s="3" customFormat="1" ht="12.75" customHeight="1" x14ac:dyDescent="0.2">
      <c r="A17" s="8">
        <v>2</v>
      </c>
      <c r="B17" s="9" t="str">
        <f>Kotlarna!B135</f>
        <v>RAZVOD SANITARNE VODE</v>
      </c>
      <c r="C17" s="10"/>
      <c r="D17" s="10"/>
      <c r="E17" s="11"/>
      <c r="F17" s="12">
        <f>Kotlarna!F135</f>
        <v>0</v>
      </c>
    </row>
    <row r="18" spans="1:6" s="3" customFormat="1" ht="12.75" customHeight="1" x14ac:dyDescent="0.2">
      <c r="A18" s="8">
        <v>3</v>
      </c>
      <c r="B18" s="9" t="str">
        <f>Kotlarna!B152</f>
        <v xml:space="preserve">PLIN </v>
      </c>
      <c r="C18" s="10"/>
      <c r="D18" s="10"/>
      <c r="E18" s="11"/>
      <c r="F18" s="12">
        <f>Kotlarna!F152</f>
        <v>0</v>
      </c>
    </row>
    <row r="19" spans="1:6" s="3" customFormat="1" ht="12.75" customHeight="1" x14ac:dyDescent="0.2">
      <c r="A19" s="8">
        <v>4</v>
      </c>
      <c r="B19" s="9" t="str">
        <f>Kotlarna!B172</f>
        <v>SPLOŠNO</v>
      </c>
      <c r="C19" s="10"/>
      <c r="D19" s="10"/>
      <c r="E19" s="11"/>
      <c r="F19" s="12">
        <f>Kotlarna!F172</f>
        <v>0</v>
      </c>
    </row>
    <row r="20" spans="1:6" s="3" customFormat="1" ht="12.75" customHeight="1" x14ac:dyDescent="0.2">
      <c r="A20" s="8"/>
      <c r="B20" s="9"/>
      <c r="C20" s="10"/>
      <c r="D20" s="10"/>
      <c r="E20" s="11"/>
      <c r="F20" s="12"/>
    </row>
    <row r="21" spans="1:6" s="71" customFormat="1" ht="15.75" x14ac:dyDescent="0.25">
      <c r="A21" s="67"/>
      <c r="B21" s="68" t="s">
        <v>21</v>
      </c>
      <c r="C21" s="69"/>
      <c r="D21" s="69"/>
      <c r="E21" s="70"/>
      <c r="F21" s="102">
        <f>SUM(F16:F20)</f>
        <v>0</v>
      </c>
    </row>
    <row r="22" spans="1:6" s="2" customFormat="1" x14ac:dyDescent="0.2">
      <c r="A22" s="1"/>
      <c r="B22" s="35"/>
      <c r="C22"/>
      <c r="D22"/>
      <c r="E22"/>
      <c r="F22"/>
    </row>
    <row r="23" spans="1:6" s="2" customFormat="1" x14ac:dyDescent="0.2">
      <c r="A23" s="1"/>
      <c r="B23" s="35"/>
      <c r="C23"/>
      <c r="D23"/>
      <c r="E23"/>
      <c r="F23" s="57"/>
    </row>
    <row r="24" spans="1:6" s="2" customFormat="1" x14ac:dyDescent="0.2">
      <c r="A24" s="1"/>
      <c r="B24" s="127" t="s">
        <v>115</v>
      </c>
      <c r="C24"/>
      <c r="D24"/>
      <c r="E24"/>
      <c r="F24"/>
    </row>
    <row r="25" spans="1:6" s="2" customFormat="1" x14ac:dyDescent="0.2">
      <c r="A25" s="1"/>
      <c r="B25" s="60"/>
      <c r="C25"/>
      <c r="D25"/>
      <c r="E25"/>
      <c r="F25"/>
    </row>
    <row r="26" spans="1:6" s="2" customFormat="1" x14ac:dyDescent="0.2">
      <c r="A26" s="1"/>
      <c r="B26"/>
      <c r="C26"/>
      <c r="D26"/>
      <c r="E26"/>
      <c r="F26"/>
    </row>
    <row r="27" spans="1:6" s="2" customFormat="1" x14ac:dyDescent="0.2">
      <c r="A27" s="1"/>
      <c r="B27" s="58"/>
      <c r="C27"/>
      <c r="D27"/>
      <c r="E27"/>
      <c r="F27"/>
    </row>
    <row r="28" spans="1:6" s="2" customFormat="1" x14ac:dyDescent="0.2">
      <c r="A28" s="1"/>
      <c r="B28"/>
      <c r="C28"/>
      <c r="D28"/>
      <c r="E28"/>
      <c r="F28"/>
    </row>
    <row r="29" spans="1:6" s="2" customFormat="1" x14ac:dyDescent="0.2">
      <c r="A29" s="1"/>
      <c r="B29"/>
      <c r="C29"/>
      <c r="D29"/>
      <c r="E29"/>
      <c r="F29"/>
    </row>
    <row r="30" spans="1:6" s="2" customFormat="1" x14ac:dyDescent="0.2">
      <c r="A30" s="1"/>
      <c r="B30"/>
      <c r="C30"/>
      <c r="D30"/>
      <c r="E30"/>
      <c r="F30"/>
    </row>
    <row r="31" spans="1:6" s="2" customFormat="1" x14ac:dyDescent="0.2">
      <c r="A31" s="1"/>
      <c r="B31"/>
      <c r="C31"/>
      <c r="D31"/>
      <c r="E31"/>
      <c r="F31"/>
    </row>
    <row r="32" spans="1:6" s="2" customFormat="1" x14ac:dyDescent="0.2">
      <c r="A32" s="1"/>
      <c r="B32"/>
      <c r="C32"/>
      <c r="D32"/>
      <c r="E32"/>
      <c r="F32"/>
    </row>
    <row r="33" spans="1:6" s="2" customFormat="1" x14ac:dyDescent="0.2">
      <c r="A33" s="1"/>
      <c r="B33"/>
      <c r="C33"/>
      <c r="D33"/>
      <c r="E33"/>
      <c r="F33"/>
    </row>
    <row r="34" spans="1:6" s="2" customFormat="1" x14ac:dyDescent="0.2">
      <c r="A34" s="1"/>
      <c r="B34"/>
      <c r="C34"/>
      <c r="D34"/>
      <c r="E34"/>
      <c r="F34"/>
    </row>
    <row r="35" spans="1:6" s="2" customFormat="1" x14ac:dyDescent="0.2">
      <c r="A35" s="1"/>
      <c r="B35"/>
      <c r="C35"/>
      <c r="D35"/>
      <c r="E35"/>
      <c r="F35"/>
    </row>
    <row r="36" spans="1:6" s="2" customFormat="1" x14ac:dyDescent="0.2">
      <c r="A36" s="1"/>
      <c r="B36"/>
      <c r="C36"/>
      <c r="D36"/>
      <c r="E36"/>
      <c r="F36"/>
    </row>
    <row r="37" spans="1:6" s="2" customFormat="1" x14ac:dyDescent="0.2">
      <c r="A37" s="1"/>
      <c r="B37"/>
      <c r="C37"/>
      <c r="D37"/>
      <c r="E37"/>
      <c r="F37"/>
    </row>
    <row r="38" spans="1:6" s="2" customFormat="1" x14ac:dyDescent="0.2">
      <c r="A38" s="1"/>
      <c r="B38"/>
      <c r="C38"/>
      <c r="D38"/>
      <c r="E38"/>
      <c r="F38"/>
    </row>
    <row r="39" spans="1:6" s="2" customFormat="1" x14ac:dyDescent="0.2">
      <c r="A39" s="1"/>
      <c r="B39"/>
      <c r="C39"/>
      <c r="D39"/>
      <c r="E39"/>
      <c r="F39"/>
    </row>
    <row r="40" spans="1:6" s="2" customFormat="1" x14ac:dyDescent="0.2">
      <c r="A40" s="1"/>
      <c r="B40"/>
      <c r="C40"/>
      <c r="D40"/>
      <c r="E40"/>
      <c r="F40"/>
    </row>
    <row r="41" spans="1:6" s="2" customFormat="1" x14ac:dyDescent="0.2">
      <c r="A41" s="1"/>
      <c r="B41"/>
      <c r="C41"/>
      <c r="D41"/>
      <c r="E41"/>
      <c r="F41"/>
    </row>
    <row r="42" spans="1:6" s="2" customFormat="1" x14ac:dyDescent="0.2">
      <c r="A42" s="1"/>
      <c r="B42"/>
      <c r="C42"/>
      <c r="D42"/>
      <c r="E42"/>
      <c r="F42"/>
    </row>
    <row r="43" spans="1:6" s="2" customFormat="1" x14ac:dyDescent="0.2">
      <c r="A43" s="1"/>
      <c r="B43"/>
      <c r="C43"/>
      <c r="D43"/>
      <c r="E43"/>
      <c r="F43"/>
    </row>
  </sheetData>
  <phoneticPr fontId="7" type="noConversion"/>
  <pageMargins left="0.98402777777777783" right="0.98402777777777783" top="0.98402777777777783" bottom="0.98402777777777783" header="0.51180555555555562" footer="0.70833333333333337"/>
  <pageSetup paperSize="9" scale="97" firstPageNumber="5"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5"/>
  <sheetViews>
    <sheetView view="pageBreakPreview" topLeftCell="A145" zoomScaleSheetLayoutView="100" workbookViewId="0">
      <selection activeCell="E166" sqref="E166:E170"/>
    </sheetView>
  </sheetViews>
  <sheetFormatPr defaultRowHeight="12.75" x14ac:dyDescent="0.2"/>
  <cols>
    <col min="1" max="1" width="4.42578125" style="33" customWidth="1"/>
    <col min="2" max="2" width="44" style="14" customWidth="1"/>
    <col min="3" max="3" width="9.140625" style="19"/>
    <col min="4" max="4" width="5.7109375" style="37" customWidth="1"/>
    <col min="5" max="5" width="11.28515625" style="83" customWidth="1"/>
    <col min="6" max="6" width="12.28515625" style="83" customWidth="1"/>
    <col min="7" max="7" width="17.28515625" style="20" customWidth="1"/>
    <col min="8" max="8" width="15.5703125" style="20" customWidth="1"/>
    <col min="9" max="9" width="17.28515625" style="20" customWidth="1"/>
    <col min="10" max="10" width="12.5703125" customWidth="1"/>
  </cols>
  <sheetData>
    <row r="1" spans="1:11" s="2" customFormat="1" x14ac:dyDescent="0.2">
      <c r="A1" s="33" t="s">
        <v>3</v>
      </c>
      <c r="B1" s="15" t="s">
        <v>4</v>
      </c>
      <c r="C1" s="42" t="s">
        <v>5</v>
      </c>
      <c r="D1" s="44" t="s">
        <v>6</v>
      </c>
      <c r="E1" s="80" t="s">
        <v>7</v>
      </c>
      <c r="F1" s="90" t="s">
        <v>8</v>
      </c>
      <c r="G1" s="20"/>
      <c r="H1" s="20"/>
      <c r="I1" s="20"/>
    </row>
    <row r="2" spans="1:11" s="3" customFormat="1" x14ac:dyDescent="0.2">
      <c r="A2" s="33"/>
      <c r="B2" s="16"/>
      <c r="C2" s="43"/>
      <c r="D2" s="45"/>
      <c r="E2" s="81" t="s">
        <v>9</v>
      </c>
      <c r="F2" s="91" t="s">
        <v>9</v>
      </c>
      <c r="G2" s="20"/>
      <c r="H2" s="20"/>
      <c r="I2" s="20"/>
    </row>
    <row r="3" spans="1:11" s="3" customFormat="1" x14ac:dyDescent="0.2">
      <c r="A3" s="33"/>
      <c r="B3" s="17"/>
      <c r="C3" s="19"/>
      <c r="D3" s="37"/>
      <c r="E3" s="82"/>
      <c r="F3" s="82"/>
      <c r="G3" s="20"/>
      <c r="H3" s="20"/>
      <c r="I3" s="20"/>
    </row>
    <row r="4" spans="1:11" s="13" customFormat="1" x14ac:dyDescent="0.2">
      <c r="A4" s="33"/>
      <c r="B4" s="125" t="s">
        <v>25</v>
      </c>
      <c r="C4" s="126"/>
      <c r="D4" s="126"/>
      <c r="E4" s="126"/>
      <c r="F4" s="126"/>
      <c r="G4" s="20"/>
      <c r="H4" s="20"/>
      <c r="I4" s="20"/>
      <c r="J4" s="3"/>
      <c r="K4" s="53"/>
    </row>
    <row r="5" spans="1:11" s="25" customFormat="1" x14ac:dyDescent="0.2">
      <c r="A5" s="51"/>
      <c r="B5" s="18"/>
      <c r="C5" s="19"/>
      <c r="D5" s="37"/>
      <c r="E5" s="82"/>
      <c r="F5" s="82"/>
      <c r="G5" s="20"/>
      <c r="H5" s="20"/>
      <c r="I5" s="20"/>
      <c r="J5" s="3"/>
      <c r="K5" s="53"/>
    </row>
    <row r="6" spans="1:11" s="25" customFormat="1" ht="42" customHeight="1" x14ac:dyDescent="0.2">
      <c r="A6" s="51"/>
      <c r="B6" s="125" t="s">
        <v>26</v>
      </c>
      <c r="C6" s="126"/>
      <c r="D6" s="126"/>
      <c r="E6" s="126"/>
      <c r="F6" s="126"/>
      <c r="G6" s="20"/>
      <c r="H6" s="20"/>
      <c r="I6" s="20"/>
      <c r="J6" s="3"/>
      <c r="K6" s="53"/>
    </row>
    <row r="7" spans="1:11" s="25" customFormat="1" x14ac:dyDescent="0.2">
      <c r="A7" s="51"/>
      <c r="B7" s="125" t="s">
        <v>27</v>
      </c>
      <c r="C7" s="126"/>
      <c r="D7" s="126"/>
      <c r="E7" s="126"/>
      <c r="F7" s="126"/>
      <c r="G7" s="20"/>
      <c r="H7" s="20"/>
      <c r="I7" s="20"/>
      <c r="J7" s="3"/>
      <c r="K7" s="53"/>
    </row>
    <row r="8" spans="1:11" s="25" customFormat="1" x14ac:dyDescent="0.2">
      <c r="A8" s="51"/>
      <c r="B8" s="125" t="s">
        <v>114</v>
      </c>
      <c r="C8" s="126"/>
      <c r="D8" s="126"/>
      <c r="E8" s="126"/>
      <c r="F8" s="126"/>
      <c r="G8" s="20"/>
      <c r="H8" s="20"/>
      <c r="I8" s="20"/>
      <c r="J8" s="3"/>
      <c r="K8" s="53"/>
    </row>
    <row r="9" spans="1:11" s="25" customFormat="1" x14ac:dyDescent="0.2">
      <c r="A9" s="51"/>
      <c r="B9" s="18"/>
      <c r="C9" s="19"/>
      <c r="D9" s="37"/>
      <c r="E9" s="82"/>
      <c r="F9" s="82"/>
      <c r="G9" s="20"/>
      <c r="H9" s="20"/>
      <c r="I9" s="20"/>
      <c r="J9" s="3"/>
      <c r="K9" s="53"/>
    </row>
    <row r="10" spans="1:11" s="25" customFormat="1" x14ac:dyDescent="0.2">
      <c r="A10" s="51"/>
      <c r="B10" s="74" t="s">
        <v>28</v>
      </c>
      <c r="C10" s="19"/>
      <c r="D10" s="37"/>
      <c r="E10" s="82"/>
      <c r="F10" s="82"/>
      <c r="G10" s="20"/>
      <c r="H10" s="20"/>
      <c r="I10" s="20"/>
      <c r="J10" s="3"/>
      <c r="K10" s="53"/>
    </row>
    <row r="11" spans="1:11" s="25" customFormat="1" ht="25.5" x14ac:dyDescent="0.2">
      <c r="A11" s="51"/>
      <c r="B11" s="74" t="s">
        <v>29</v>
      </c>
      <c r="C11" s="19"/>
      <c r="D11" s="37"/>
      <c r="E11" s="82"/>
      <c r="F11" s="82"/>
      <c r="G11" s="20"/>
      <c r="H11" s="20"/>
      <c r="I11" s="20"/>
      <c r="J11" s="3"/>
      <c r="K11" s="53"/>
    </row>
    <row r="12" spans="1:11" s="25" customFormat="1" x14ac:dyDescent="0.2">
      <c r="A12" s="51"/>
      <c r="B12" s="48" t="s">
        <v>36</v>
      </c>
      <c r="C12" s="19"/>
      <c r="D12" s="37"/>
      <c r="E12" s="82"/>
      <c r="F12" s="82"/>
      <c r="G12" s="20"/>
      <c r="H12" s="20"/>
      <c r="I12" s="20"/>
      <c r="J12" s="3"/>
      <c r="K12" s="53"/>
    </row>
    <row r="13" spans="1:11" s="25" customFormat="1" x14ac:dyDescent="0.2">
      <c r="A13" s="51"/>
      <c r="B13" s="48" t="s">
        <v>30</v>
      </c>
      <c r="C13" s="19"/>
      <c r="D13" s="37"/>
      <c r="E13" s="82"/>
      <c r="F13" s="82"/>
      <c r="G13" s="20"/>
      <c r="H13" s="20"/>
      <c r="I13" s="20"/>
      <c r="J13" s="3"/>
      <c r="K13" s="53"/>
    </row>
    <row r="14" spans="1:11" s="25" customFormat="1" x14ac:dyDescent="0.2">
      <c r="A14" s="51"/>
      <c r="B14" s="48" t="s">
        <v>31</v>
      </c>
      <c r="C14" s="19"/>
      <c r="D14" s="37"/>
      <c r="E14" s="82"/>
      <c r="F14" s="82"/>
      <c r="G14" s="20"/>
      <c r="H14" s="20"/>
      <c r="I14" s="20"/>
      <c r="J14" s="3"/>
      <c r="K14" s="53"/>
    </row>
    <row r="15" spans="1:11" s="25" customFormat="1" x14ac:dyDescent="0.2">
      <c r="A15" s="51"/>
      <c r="B15" s="48" t="s">
        <v>32</v>
      </c>
      <c r="C15" s="19"/>
      <c r="D15" s="37"/>
      <c r="E15" s="82"/>
      <c r="F15" s="82"/>
      <c r="G15" s="20"/>
      <c r="H15" s="20"/>
      <c r="I15" s="20"/>
      <c r="J15" s="3"/>
      <c r="K15" s="53"/>
    </row>
    <row r="16" spans="1:11" s="25" customFormat="1" x14ac:dyDescent="0.2">
      <c r="A16" s="51"/>
      <c r="B16" s="48" t="s">
        <v>33</v>
      </c>
      <c r="C16" s="19"/>
      <c r="D16" s="37"/>
      <c r="E16" s="82"/>
      <c r="F16" s="82"/>
      <c r="G16" s="20"/>
      <c r="H16" s="20"/>
      <c r="I16" s="20"/>
      <c r="J16" s="3"/>
      <c r="K16" s="53"/>
    </row>
    <row r="17" spans="1:11" s="25" customFormat="1" ht="24" x14ac:dyDescent="0.2">
      <c r="A17" s="51"/>
      <c r="B17" s="48" t="s">
        <v>34</v>
      </c>
      <c r="C17" s="19"/>
      <c r="D17" s="37"/>
      <c r="E17" s="82"/>
      <c r="F17" s="82"/>
      <c r="G17" s="20"/>
      <c r="H17" s="20"/>
      <c r="I17" s="20"/>
      <c r="J17" s="3"/>
      <c r="K17" s="53"/>
    </row>
    <row r="18" spans="1:11" s="25" customFormat="1" x14ac:dyDescent="0.2">
      <c r="A18" s="51"/>
      <c r="B18" s="48" t="s">
        <v>35</v>
      </c>
      <c r="C18" s="19"/>
      <c r="D18" s="37"/>
      <c r="E18" s="82"/>
      <c r="F18" s="82"/>
      <c r="G18" s="20"/>
      <c r="H18" s="20"/>
      <c r="I18" s="20"/>
      <c r="J18" s="3"/>
      <c r="K18" s="53"/>
    </row>
    <row r="19" spans="1:11" s="25" customFormat="1" x14ac:dyDescent="0.2">
      <c r="A19" s="51"/>
      <c r="B19" s="48" t="s">
        <v>37</v>
      </c>
      <c r="C19" s="19"/>
      <c r="D19" s="37"/>
      <c r="E19" s="82"/>
      <c r="F19" s="82"/>
      <c r="G19" s="20"/>
      <c r="H19" s="20"/>
      <c r="I19" s="20"/>
      <c r="J19" s="3"/>
      <c r="K19" s="53"/>
    </row>
    <row r="20" spans="1:11" s="25" customFormat="1" x14ac:dyDescent="0.2">
      <c r="A20" s="51"/>
      <c r="B20" s="18"/>
      <c r="C20" s="19"/>
      <c r="D20" s="37"/>
      <c r="E20" s="82"/>
      <c r="F20" s="82"/>
      <c r="G20" s="20"/>
      <c r="H20" s="20"/>
      <c r="I20" s="20"/>
      <c r="J20" s="3"/>
      <c r="K20" s="53"/>
    </row>
    <row r="21" spans="1:11" s="25" customFormat="1" x14ac:dyDescent="0.2">
      <c r="A21" s="51"/>
      <c r="B21" s="18" t="s">
        <v>104</v>
      </c>
      <c r="C21" s="19"/>
      <c r="D21" s="37"/>
      <c r="E21" s="82"/>
      <c r="F21" s="82"/>
      <c r="G21" s="20"/>
      <c r="H21" s="20"/>
      <c r="I21" s="20"/>
      <c r="J21" s="3"/>
      <c r="K21" s="53"/>
    </row>
    <row r="22" spans="1:11" s="13" customFormat="1" x14ac:dyDescent="0.2">
      <c r="A22" s="33"/>
      <c r="B22" s="48"/>
      <c r="C22" s="19"/>
      <c r="D22" s="37"/>
      <c r="E22" s="83"/>
      <c r="F22" s="92"/>
      <c r="G22" s="20"/>
      <c r="H22" s="20"/>
      <c r="I22" s="20"/>
      <c r="J22" s="3"/>
      <c r="K22" s="53"/>
    </row>
    <row r="23" spans="1:11" s="13" customFormat="1" ht="48" x14ac:dyDescent="0.2">
      <c r="A23" s="33">
        <v>1</v>
      </c>
      <c r="B23" s="24" t="s">
        <v>102</v>
      </c>
      <c r="C23" s="75" t="s">
        <v>10</v>
      </c>
      <c r="D23" s="76">
        <v>1</v>
      </c>
      <c r="E23" s="55"/>
      <c r="F23" s="55">
        <f>E23*D23</f>
        <v>0</v>
      </c>
      <c r="G23" s="20"/>
      <c r="H23" s="20"/>
      <c r="I23" s="20"/>
      <c r="J23" s="3"/>
      <c r="K23" s="53"/>
    </row>
    <row r="24" spans="1:11" s="13" customFormat="1" x14ac:dyDescent="0.2">
      <c r="A24" s="33"/>
      <c r="B24" s="24"/>
      <c r="C24" s="19"/>
      <c r="D24" s="37"/>
      <c r="E24" s="84"/>
      <c r="F24" s="92"/>
      <c r="G24" s="20"/>
      <c r="H24" s="20"/>
      <c r="I24" s="20"/>
      <c r="J24" s="3"/>
      <c r="K24" s="53"/>
    </row>
    <row r="25" spans="1:11" s="13" customFormat="1" ht="60" x14ac:dyDescent="0.2">
      <c r="A25" s="33">
        <v>2</v>
      </c>
      <c r="B25" s="24" t="s">
        <v>110</v>
      </c>
      <c r="C25" s="75" t="s">
        <v>10</v>
      </c>
      <c r="D25" s="76">
        <v>1</v>
      </c>
      <c r="E25" s="55"/>
      <c r="F25" s="55">
        <f>E25*D25</f>
        <v>0</v>
      </c>
      <c r="G25" s="20"/>
      <c r="H25" s="20"/>
      <c r="I25" s="20"/>
      <c r="J25" s="3"/>
      <c r="K25" s="53"/>
    </row>
    <row r="26" spans="1:11" s="13" customFormat="1" x14ac:dyDescent="0.2">
      <c r="A26" s="33"/>
      <c r="B26" s="24"/>
      <c r="C26" s="19"/>
      <c r="D26" s="37"/>
      <c r="E26" s="84"/>
      <c r="F26" s="92"/>
      <c r="G26" s="20"/>
      <c r="H26" s="20"/>
      <c r="I26" s="20"/>
      <c r="J26" s="3"/>
      <c r="K26" s="53"/>
    </row>
    <row r="27" spans="1:11" s="13" customFormat="1" ht="24" x14ac:dyDescent="0.2">
      <c r="A27" s="33">
        <v>3</v>
      </c>
      <c r="B27" s="24" t="s">
        <v>54</v>
      </c>
      <c r="C27" s="75" t="s">
        <v>10</v>
      </c>
      <c r="D27" s="76">
        <v>1</v>
      </c>
      <c r="E27" s="55"/>
      <c r="F27" s="55">
        <f>E27*D27</f>
        <v>0</v>
      </c>
      <c r="G27" s="20"/>
      <c r="H27" s="20"/>
      <c r="I27" s="20"/>
      <c r="J27" s="3"/>
      <c r="K27" s="53"/>
    </row>
    <row r="28" spans="1:11" s="13" customFormat="1" x14ac:dyDescent="0.2">
      <c r="A28" s="33"/>
      <c r="B28" s="24" t="s">
        <v>55</v>
      </c>
      <c r="C28" s="19"/>
      <c r="D28" s="37"/>
      <c r="E28" s="84"/>
      <c r="F28" s="92"/>
      <c r="G28" s="20"/>
      <c r="H28" s="20"/>
      <c r="I28" s="20"/>
      <c r="J28" s="3"/>
      <c r="K28" s="53"/>
    </row>
    <row r="29" spans="1:11" s="13" customFormat="1" x14ac:dyDescent="0.2">
      <c r="A29" s="33"/>
      <c r="B29" s="24" t="s">
        <v>56</v>
      </c>
      <c r="C29" s="19"/>
      <c r="D29" s="37"/>
      <c r="E29" s="84"/>
      <c r="F29" s="92"/>
      <c r="G29" s="20"/>
      <c r="H29" s="20"/>
      <c r="I29" s="20"/>
      <c r="J29" s="3"/>
      <c r="K29" s="53"/>
    </row>
    <row r="30" spans="1:11" s="13" customFormat="1" x14ac:dyDescent="0.2">
      <c r="A30" s="33"/>
      <c r="B30" s="24" t="s">
        <v>57</v>
      </c>
      <c r="C30" s="19"/>
      <c r="D30" s="37"/>
      <c r="E30" s="84"/>
      <c r="F30" s="92"/>
      <c r="G30" s="20"/>
      <c r="H30" s="20"/>
      <c r="I30" s="20"/>
      <c r="J30" s="3"/>
      <c r="K30" s="53"/>
    </row>
    <row r="31" spans="1:11" s="13" customFormat="1" x14ac:dyDescent="0.2">
      <c r="A31" s="33"/>
      <c r="B31" s="24" t="s">
        <v>58</v>
      </c>
      <c r="C31" s="19"/>
      <c r="D31" s="37"/>
      <c r="E31" s="84"/>
      <c r="F31" s="92"/>
      <c r="G31" s="20"/>
      <c r="H31" s="20"/>
      <c r="I31" s="20"/>
      <c r="J31" s="3"/>
      <c r="K31" s="53"/>
    </row>
    <row r="32" spans="1:11" s="13" customFormat="1" ht="24" x14ac:dyDescent="0.2">
      <c r="A32" s="33"/>
      <c r="B32" s="24" t="s">
        <v>112</v>
      </c>
      <c r="C32" s="19"/>
      <c r="D32" s="37"/>
      <c r="E32" s="84"/>
      <c r="F32" s="92"/>
      <c r="G32" s="20"/>
      <c r="H32" s="20"/>
      <c r="I32" s="20"/>
      <c r="J32" s="3"/>
      <c r="K32" s="53"/>
    </row>
    <row r="33" spans="1:11" s="13" customFormat="1" ht="27" customHeight="1" x14ac:dyDescent="0.2">
      <c r="A33" s="33"/>
      <c r="B33" s="24" t="s">
        <v>113</v>
      </c>
      <c r="C33" s="19"/>
      <c r="D33" s="37"/>
      <c r="E33" s="84"/>
      <c r="F33" s="92"/>
      <c r="G33" s="20"/>
      <c r="H33" s="20"/>
      <c r="I33" s="20"/>
      <c r="J33" s="3"/>
      <c r="K33" s="53"/>
    </row>
    <row r="34" spans="1:11" s="13" customFormat="1" x14ac:dyDescent="0.2">
      <c r="A34" s="33"/>
      <c r="B34" s="24"/>
      <c r="C34" s="19"/>
      <c r="D34" s="37"/>
      <c r="E34" s="84"/>
      <c r="F34" s="92"/>
      <c r="G34" s="20"/>
      <c r="H34" s="20"/>
      <c r="I34" s="20"/>
      <c r="J34" s="3"/>
      <c r="K34" s="53"/>
    </row>
    <row r="35" spans="1:11" s="13" customFormat="1" ht="36" x14ac:dyDescent="0.2">
      <c r="A35" s="33">
        <v>4</v>
      </c>
      <c r="B35" s="34" t="s">
        <v>59</v>
      </c>
      <c r="C35" s="75" t="s">
        <v>10</v>
      </c>
      <c r="D35" s="76">
        <v>1</v>
      </c>
      <c r="E35" s="55"/>
      <c r="F35" s="55">
        <f>E35*D35</f>
        <v>0</v>
      </c>
      <c r="G35" s="20"/>
      <c r="H35" s="20"/>
      <c r="I35" s="20"/>
      <c r="J35" s="3"/>
      <c r="K35" s="53"/>
    </row>
    <row r="36" spans="1:11" s="13" customFormat="1" x14ac:dyDescent="0.2">
      <c r="A36" s="33"/>
      <c r="B36" s="24"/>
      <c r="C36" s="19"/>
      <c r="D36" s="37"/>
      <c r="E36" s="84"/>
      <c r="F36" s="92"/>
      <c r="G36" s="20"/>
      <c r="H36" s="20"/>
      <c r="I36" s="20"/>
      <c r="J36" s="3"/>
      <c r="K36" s="53"/>
    </row>
    <row r="37" spans="1:11" s="13" customFormat="1" ht="39" customHeight="1" x14ac:dyDescent="0.2">
      <c r="A37" s="33">
        <v>5</v>
      </c>
      <c r="B37" s="34" t="s">
        <v>60</v>
      </c>
      <c r="C37" s="75" t="s">
        <v>10</v>
      </c>
      <c r="D37" s="76">
        <v>1</v>
      </c>
      <c r="E37" s="55"/>
      <c r="F37" s="55">
        <f>E37*D37</f>
        <v>0</v>
      </c>
      <c r="G37" s="20"/>
      <c r="H37" s="20"/>
      <c r="I37" s="20"/>
      <c r="J37" s="3"/>
      <c r="K37" s="53"/>
    </row>
    <row r="38" spans="1:11" s="13" customFormat="1" x14ac:dyDescent="0.2">
      <c r="A38" s="33"/>
      <c r="B38" s="24"/>
      <c r="C38" s="19"/>
      <c r="D38" s="37"/>
      <c r="E38" s="84"/>
      <c r="F38" s="92"/>
      <c r="G38" s="20"/>
      <c r="H38" s="20"/>
      <c r="I38" s="20"/>
      <c r="J38" s="3"/>
      <c r="K38" s="53"/>
    </row>
    <row r="39" spans="1:11" s="13" customFormat="1" ht="40.5" customHeight="1" x14ac:dyDescent="0.2">
      <c r="A39" s="33">
        <v>6</v>
      </c>
      <c r="B39" s="34" t="s">
        <v>61</v>
      </c>
      <c r="C39" s="75" t="s">
        <v>10</v>
      </c>
      <c r="D39" s="76">
        <v>1</v>
      </c>
      <c r="E39" s="55"/>
      <c r="F39" s="55">
        <f>E39*D39</f>
        <v>0</v>
      </c>
      <c r="G39" s="20"/>
      <c r="H39" s="20"/>
      <c r="I39" s="20"/>
      <c r="J39" s="3"/>
      <c r="K39" s="53"/>
    </row>
    <row r="40" spans="1:11" s="13" customFormat="1" ht="16.899999999999999" customHeight="1" x14ac:dyDescent="0.2">
      <c r="A40" s="33"/>
      <c r="B40" s="34"/>
      <c r="C40" s="75"/>
      <c r="D40" s="76"/>
      <c r="E40" s="55"/>
      <c r="F40" s="55"/>
      <c r="G40" s="20"/>
      <c r="H40" s="20"/>
      <c r="I40" s="20"/>
      <c r="J40" s="3"/>
      <c r="K40" s="53"/>
    </row>
    <row r="41" spans="1:11" s="3" customFormat="1" ht="12.75" customHeight="1" x14ac:dyDescent="0.2">
      <c r="A41" s="33">
        <v>7</v>
      </c>
      <c r="B41" s="24" t="s">
        <v>75</v>
      </c>
      <c r="C41" s="54" t="s">
        <v>10</v>
      </c>
      <c r="D41" s="72">
        <v>1</v>
      </c>
      <c r="E41" s="84"/>
      <c r="F41" s="92">
        <f>E41*D41</f>
        <v>0</v>
      </c>
    </row>
    <row r="42" spans="1:11" s="13" customFormat="1" x14ac:dyDescent="0.2">
      <c r="A42" s="33"/>
      <c r="B42" s="24"/>
      <c r="C42" s="19"/>
      <c r="D42" s="37"/>
      <c r="E42" s="84"/>
      <c r="F42" s="92"/>
      <c r="G42" s="20"/>
      <c r="H42" s="20"/>
      <c r="I42" s="20"/>
      <c r="J42" s="3"/>
      <c r="K42" s="53"/>
    </row>
    <row r="43" spans="1:11" s="3" customFormat="1" ht="12.75" customHeight="1" x14ac:dyDescent="0.2">
      <c r="A43" s="33">
        <v>8</v>
      </c>
      <c r="B43" s="24" t="s">
        <v>23</v>
      </c>
      <c r="C43" s="54" t="s">
        <v>10</v>
      </c>
      <c r="D43" s="72">
        <v>1</v>
      </c>
      <c r="E43" s="84"/>
      <c r="F43" s="92">
        <f>E43*D43</f>
        <v>0</v>
      </c>
    </row>
    <row r="44" spans="1:11" s="13" customFormat="1" x14ac:dyDescent="0.2">
      <c r="A44" s="33"/>
      <c r="B44" s="24"/>
      <c r="C44" s="19"/>
      <c r="D44" s="37"/>
      <c r="E44" s="84"/>
      <c r="F44" s="92"/>
      <c r="G44" s="20"/>
      <c r="H44" s="20"/>
      <c r="I44" s="20"/>
      <c r="J44" s="3"/>
      <c r="K44" s="53"/>
    </row>
    <row r="45" spans="1:11" s="13" customFormat="1" ht="36" x14ac:dyDescent="0.2">
      <c r="A45" s="33">
        <v>9</v>
      </c>
      <c r="B45" s="24" t="s">
        <v>109</v>
      </c>
      <c r="C45" s="54" t="s">
        <v>10</v>
      </c>
      <c r="D45" s="72">
        <v>1</v>
      </c>
      <c r="E45" s="85"/>
      <c r="F45" s="93">
        <f>E45*D45</f>
        <v>0</v>
      </c>
      <c r="G45" s="20"/>
      <c r="H45" s="20"/>
      <c r="I45" s="20"/>
      <c r="J45" s="3"/>
      <c r="K45" s="53"/>
    </row>
    <row r="46" spans="1:11" s="13" customFormat="1" x14ac:dyDescent="0.2">
      <c r="A46" s="33"/>
      <c r="B46" s="24"/>
      <c r="C46" s="19"/>
      <c r="D46" s="37"/>
      <c r="E46" s="84"/>
      <c r="F46" s="92"/>
      <c r="G46" s="20"/>
      <c r="H46" s="20"/>
      <c r="I46" s="20"/>
      <c r="J46" s="3"/>
      <c r="K46" s="53"/>
    </row>
    <row r="47" spans="1:11" s="3" customFormat="1" ht="14.25" customHeight="1" x14ac:dyDescent="0.2">
      <c r="A47" s="33">
        <v>10</v>
      </c>
      <c r="B47" s="24" t="s">
        <v>62</v>
      </c>
      <c r="C47" s="54" t="s">
        <v>10</v>
      </c>
      <c r="D47" s="37">
        <v>2</v>
      </c>
      <c r="E47" s="82"/>
      <c r="F47" s="92">
        <f>D47*E47</f>
        <v>0</v>
      </c>
      <c r="G47" s="20"/>
      <c r="H47" s="20"/>
      <c r="I47" s="20"/>
      <c r="K47" s="53"/>
    </row>
    <row r="48" spans="1:11" s="3" customFormat="1" ht="14.25" customHeight="1" x14ac:dyDescent="0.2">
      <c r="A48" s="33"/>
      <c r="B48" s="24"/>
      <c r="C48" s="19"/>
      <c r="D48" s="37"/>
      <c r="E48" s="83"/>
      <c r="F48" s="83"/>
      <c r="G48" s="20"/>
      <c r="H48" s="20"/>
      <c r="I48" s="20"/>
      <c r="K48" s="53"/>
    </row>
    <row r="49" spans="1:11" s="3" customFormat="1" ht="14.25" customHeight="1" x14ac:dyDescent="0.2">
      <c r="A49" s="33">
        <v>11</v>
      </c>
      <c r="B49" s="24" t="s">
        <v>18</v>
      </c>
      <c r="C49" s="19" t="s">
        <v>63</v>
      </c>
      <c r="D49" s="37">
        <v>2</v>
      </c>
      <c r="E49" s="82"/>
      <c r="F49" s="92">
        <f>D49*E49</f>
        <v>0</v>
      </c>
      <c r="G49" s="20"/>
      <c r="H49" s="20"/>
      <c r="I49" s="20"/>
      <c r="K49" s="53"/>
    </row>
    <row r="50" spans="1:11" s="3" customFormat="1" x14ac:dyDescent="0.2">
      <c r="A50" s="33"/>
      <c r="B50" s="24"/>
      <c r="C50" s="19"/>
      <c r="D50" s="37"/>
      <c r="E50" s="83"/>
      <c r="F50" s="83"/>
      <c r="G50" s="20"/>
      <c r="H50" s="20"/>
      <c r="I50" s="20"/>
      <c r="K50" s="53"/>
    </row>
    <row r="51" spans="1:11" s="3" customFormat="1" x14ac:dyDescent="0.2">
      <c r="A51" s="33">
        <v>12</v>
      </c>
      <c r="B51" s="24" t="s">
        <v>1</v>
      </c>
      <c r="C51" s="19" t="s">
        <v>63</v>
      </c>
      <c r="D51" s="37">
        <v>2</v>
      </c>
      <c r="E51" s="82"/>
      <c r="F51" s="92">
        <f>D51*E51</f>
        <v>0</v>
      </c>
      <c r="G51" s="20"/>
      <c r="H51" s="20"/>
      <c r="K51" s="53"/>
    </row>
    <row r="52" spans="1:11" s="3" customFormat="1" x14ac:dyDescent="0.2">
      <c r="A52" s="33"/>
      <c r="B52" s="24"/>
      <c r="C52" s="19"/>
      <c r="D52" s="37"/>
      <c r="E52" s="82"/>
      <c r="F52" s="82"/>
      <c r="G52" s="20"/>
      <c r="H52" s="20"/>
      <c r="K52" s="53"/>
    </row>
    <row r="53" spans="1:11" s="3" customFormat="1" ht="15.75" customHeight="1" x14ac:dyDescent="0.2">
      <c r="A53" s="33">
        <v>13</v>
      </c>
      <c r="B53" s="24" t="s">
        <v>19</v>
      </c>
      <c r="C53" s="19"/>
      <c r="D53" s="37"/>
      <c r="E53" s="83"/>
      <c r="F53" s="83"/>
      <c r="G53" s="20"/>
      <c r="H53" s="20"/>
      <c r="I53" s="20"/>
      <c r="K53" s="53"/>
    </row>
    <row r="54" spans="1:11" s="3" customFormat="1" x14ac:dyDescent="0.2">
      <c r="A54" s="33"/>
      <c r="B54" s="24" t="s">
        <v>15</v>
      </c>
      <c r="C54" s="19" t="s">
        <v>63</v>
      </c>
      <c r="D54" s="37">
        <v>4</v>
      </c>
      <c r="E54" s="82"/>
      <c r="F54" s="92">
        <f>D54*E54</f>
        <v>0</v>
      </c>
      <c r="G54" s="20"/>
      <c r="H54" s="20"/>
      <c r="I54" s="20"/>
      <c r="K54" s="53"/>
    </row>
    <row r="55" spans="1:11" s="3" customFormat="1" x14ac:dyDescent="0.2">
      <c r="A55" s="33"/>
      <c r="B55" s="24"/>
      <c r="C55" s="19"/>
      <c r="D55" s="37"/>
      <c r="E55" s="82"/>
      <c r="F55" s="82"/>
      <c r="G55" s="20"/>
      <c r="H55" s="20"/>
      <c r="K55" s="53"/>
    </row>
    <row r="56" spans="1:11" s="3" customFormat="1" ht="24" x14ac:dyDescent="0.2">
      <c r="A56" s="33">
        <v>14</v>
      </c>
      <c r="B56" s="24" t="s">
        <v>64</v>
      </c>
      <c r="C56" s="19" t="s">
        <v>10</v>
      </c>
      <c r="D56" s="37">
        <v>1</v>
      </c>
      <c r="E56" s="82"/>
      <c r="F56" s="92">
        <f>D56*E56</f>
        <v>0</v>
      </c>
      <c r="H56" s="20"/>
      <c r="K56" s="53"/>
    </row>
    <row r="57" spans="1:11" s="3" customFormat="1" x14ac:dyDescent="0.2">
      <c r="A57" s="33"/>
      <c r="B57" s="24" t="s">
        <v>66</v>
      </c>
      <c r="C57" s="19"/>
      <c r="D57" s="37"/>
      <c r="E57" s="83"/>
      <c r="F57" s="83"/>
      <c r="H57" s="20"/>
      <c r="K57" s="53"/>
    </row>
    <row r="58" spans="1:11" s="3" customFormat="1" x14ac:dyDescent="0.2">
      <c r="A58" s="33"/>
      <c r="B58" s="24" t="s">
        <v>65</v>
      </c>
      <c r="C58" s="19"/>
      <c r="D58" s="37"/>
      <c r="E58" s="83"/>
      <c r="F58" s="83"/>
      <c r="H58" s="20"/>
      <c r="K58" s="53"/>
    </row>
    <row r="59" spans="1:11" s="3" customFormat="1" x14ac:dyDescent="0.2">
      <c r="A59" s="33"/>
      <c r="B59" s="24" t="s">
        <v>38</v>
      </c>
      <c r="E59" s="86"/>
      <c r="F59" s="86"/>
      <c r="H59" s="20"/>
      <c r="I59" s="20"/>
      <c r="K59" s="53"/>
    </row>
    <row r="60" spans="1:11" s="3" customFormat="1" x14ac:dyDescent="0.2">
      <c r="A60" s="33"/>
      <c r="B60" s="24"/>
      <c r="C60" s="19"/>
      <c r="D60" s="37"/>
      <c r="E60" s="82"/>
      <c r="F60" s="92"/>
      <c r="G60" s="20"/>
      <c r="H60" s="20"/>
      <c r="K60" s="53"/>
    </row>
    <row r="61" spans="1:11" s="106" customFormat="1" ht="49.5" customHeight="1" x14ac:dyDescent="0.2">
      <c r="A61" s="33">
        <v>15</v>
      </c>
      <c r="B61" s="103" t="s">
        <v>67</v>
      </c>
      <c r="C61" s="104" t="s">
        <v>10</v>
      </c>
      <c r="D61" s="104">
        <v>1</v>
      </c>
      <c r="E61" s="105"/>
      <c r="F61" s="20">
        <f>IF(D61&lt;&gt;"",D61*E61,"")</f>
        <v>0</v>
      </c>
    </row>
    <row r="62" spans="1:11" s="106" customFormat="1" ht="12" x14ac:dyDescent="0.2">
      <c r="A62" s="33"/>
      <c r="B62" s="103" t="s">
        <v>74</v>
      </c>
      <c r="C62" s="104"/>
      <c r="D62" s="104"/>
      <c r="E62" s="105"/>
      <c r="F62" s="20" t="str">
        <f>IF(D62&lt;&gt;"",D62*E62,"")</f>
        <v/>
      </c>
    </row>
    <row r="63" spans="1:11" s="106" customFormat="1" ht="12" x14ac:dyDescent="0.2">
      <c r="A63" s="33"/>
      <c r="B63" s="103" t="s">
        <v>68</v>
      </c>
    </row>
    <row r="64" spans="1:11" s="106" customFormat="1" ht="12" x14ac:dyDescent="0.2">
      <c r="A64" s="33"/>
      <c r="B64" s="103"/>
    </row>
    <row r="65" spans="1:11" s="106" customFormat="1" ht="45.75" customHeight="1" x14ac:dyDescent="0.2">
      <c r="A65" s="33">
        <v>16</v>
      </c>
      <c r="B65" s="103" t="s">
        <v>69</v>
      </c>
      <c r="C65" s="104"/>
      <c r="D65" s="107"/>
      <c r="E65" s="105"/>
      <c r="F65" s="20" t="str">
        <f t="shared" ref="F65:F67" si="0">IF(D65&lt;&gt;"",D65*E65,"")</f>
        <v/>
      </c>
    </row>
    <row r="66" spans="1:11" s="106" customFormat="1" ht="12" x14ac:dyDescent="0.2">
      <c r="A66" s="33"/>
      <c r="B66" s="103" t="s">
        <v>71</v>
      </c>
      <c r="C66" s="104" t="s">
        <v>63</v>
      </c>
      <c r="D66" s="104">
        <v>2</v>
      </c>
      <c r="E66" s="105"/>
      <c r="F66" s="20">
        <f t="shared" si="0"/>
        <v>0</v>
      </c>
    </row>
    <row r="67" spans="1:11" s="106" customFormat="1" ht="12" x14ac:dyDescent="0.2">
      <c r="A67" s="33"/>
      <c r="B67" s="103"/>
      <c r="C67" s="104"/>
      <c r="D67" s="107"/>
      <c r="E67" s="105"/>
      <c r="F67" s="20" t="str">
        <f t="shared" si="0"/>
        <v/>
      </c>
    </row>
    <row r="68" spans="1:11" s="109" customFormat="1" ht="36" x14ac:dyDescent="0.2">
      <c r="A68" s="33">
        <f>MAX($A$4:A67)+1</f>
        <v>17</v>
      </c>
      <c r="B68" s="103" t="s">
        <v>72</v>
      </c>
      <c r="C68" s="108"/>
      <c r="D68" s="108"/>
      <c r="E68" s="105"/>
      <c r="F68" s="20"/>
    </row>
    <row r="69" spans="1:11" s="106" customFormat="1" ht="12" x14ac:dyDescent="0.2">
      <c r="A69" s="33"/>
      <c r="B69" s="103" t="s">
        <v>71</v>
      </c>
      <c r="C69" s="104" t="s">
        <v>63</v>
      </c>
      <c r="D69" s="104">
        <v>1</v>
      </c>
      <c r="E69" s="105"/>
      <c r="F69" s="20">
        <f>IF(D69&lt;&gt;"",D69*E69,"")</f>
        <v>0</v>
      </c>
    </row>
    <row r="70" spans="1:11" s="106" customFormat="1" ht="12" x14ac:dyDescent="0.2">
      <c r="A70" s="33"/>
      <c r="B70" s="103"/>
      <c r="C70" s="104"/>
      <c r="D70" s="108"/>
      <c r="E70" s="105"/>
      <c r="F70" s="20"/>
    </row>
    <row r="71" spans="1:11" s="106" customFormat="1" ht="36" x14ac:dyDescent="0.2">
      <c r="A71" s="33">
        <f>MAX($A$4:A70)+1</f>
        <v>18</v>
      </c>
      <c r="B71" s="103" t="s">
        <v>73</v>
      </c>
      <c r="C71" s="108"/>
      <c r="D71" s="108"/>
      <c r="E71" s="105"/>
      <c r="F71" s="20"/>
    </row>
    <row r="72" spans="1:11" s="106" customFormat="1" ht="12" x14ac:dyDescent="0.2">
      <c r="A72" s="33"/>
      <c r="B72" s="24" t="s">
        <v>71</v>
      </c>
      <c r="C72" s="104" t="s">
        <v>63</v>
      </c>
      <c r="D72" s="104">
        <v>1</v>
      </c>
      <c r="E72" s="105"/>
      <c r="F72" s="20">
        <f>IF(D72&lt;&gt;"",D72*E72,"")</f>
        <v>0</v>
      </c>
    </row>
    <row r="73" spans="1:11" s="106" customFormat="1" ht="12" x14ac:dyDescent="0.2">
      <c r="A73" s="33"/>
      <c r="B73" s="24"/>
      <c r="C73" s="19"/>
      <c r="D73" s="19"/>
      <c r="E73" s="20"/>
      <c r="F73" s="20"/>
    </row>
    <row r="74" spans="1:11" s="3" customFormat="1" ht="48" x14ac:dyDescent="0.2">
      <c r="A74" s="33">
        <v>18</v>
      </c>
      <c r="B74" s="24" t="s">
        <v>76</v>
      </c>
      <c r="C74" s="54" t="s">
        <v>10</v>
      </c>
      <c r="D74" s="72">
        <v>1</v>
      </c>
      <c r="E74" s="87"/>
      <c r="F74" s="93">
        <f>D74*E74</f>
        <v>0</v>
      </c>
      <c r="G74" s="20"/>
      <c r="H74" s="20"/>
      <c r="K74" s="53"/>
    </row>
    <row r="75" spans="1:11" s="3" customFormat="1" x14ac:dyDescent="0.2">
      <c r="A75" s="33"/>
      <c r="B75" s="24"/>
      <c r="C75" s="19"/>
      <c r="D75" s="37"/>
      <c r="E75" s="82"/>
      <c r="F75" s="92"/>
      <c r="G75" s="20"/>
      <c r="H75" s="20"/>
      <c r="K75" s="53"/>
    </row>
    <row r="76" spans="1:11" s="3" customFormat="1" ht="39" customHeight="1" x14ac:dyDescent="0.2">
      <c r="A76" s="33">
        <v>19</v>
      </c>
      <c r="B76" s="24" t="s">
        <v>78</v>
      </c>
      <c r="C76" s="54" t="s">
        <v>10</v>
      </c>
      <c r="D76" s="72">
        <v>1</v>
      </c>
      <c r="E76" s="87"/>
      <c r="F76" s="93">
        <f>D76*E76</f>
        <v>0</v>
      </c>
      <c r="G76" s="20"/>
      <c r="H76" s="20"/>
      <c r="K76" s="53"/>
    </row>
    <row r="77" spans="1:11" s="3" customFormat="1" x14ac:dyDescent="0.2">
      <c r="A77" s="33"/>
      <c r="B77" s="24"/>
      <c r="C77" s="19"/>
      <c r="D77" s="37"/>
      <c r="E77" s="82"/>
      <c r="F77" s="92"/>
      <c r="G77" s="20"/>
      <c r="H77" s="20"/>
      <c r="K77" s="53"/>
    </row>
    <row r="78" spans="1:11" s="79" customFormat="1" ht="48" x14ac:dyDescent="0.25">
      <c r="A78" s="33">
        <v>20</v>
      </c>
      <c r="B78" s="48" t="s">
        <v>0</v>
      </c>
      <c r="C78" s="19"/>
      <c r="D78" s="77"/>
      <c r="E78" s="88"/>
      <c r="F78" s="88"/>
      <c r="G78" s="20"/>
      <c r="H78" s="20"/>
      <c r="I78" s="20"/>
      <c r="J78" s="30"/>
      <c r="K78" s="78"/>
    </row>
    <row r="79" spans="1:11" s="3" customFormat="1" ht="15.75" customHeight="1" x14ac:dyDescent="0.25">
      <c r="A79" s="33"/>
      <c r="B79" s="48" t="s">
        <v>77</v>
      </c>
      <c r="C79" s="19" t="s">
        <v>14</v>
      </c>
      <c r="D79" s="49">
        <v>6</v>
      </c>
      <c r="E79" s="83"/>
      <c r="F79" s="92">
        <f t="shared" ref="F79" si="1">D79*E79</f>
        <v>0</v>
      </c>
      <c r="G79" s="20"/>
      <c r="H79" s="20"/>
      <c r="I79" s="20"/>
      <c r="K79" s="53"/>
    </row>
    <row r="80" spans="1:11" s="3" customFormat="1" ht="15.75" customHeight="1" x14ac:dyDescent="0.25">
      <c r="A80" s="33"/>
      <c r="B80" s="48"/>
      <c r="C80" s="19"/>
      <c r="D80" s="49"/>
      <c r="E80" s="83"/>
      <c r="F80" s="83"/>
      <c r="G80" s="20"/>
      <c r="H80" s="20"/>
      <c r="I80" s="20"/>
      <c r="K80" s="53"/>
    </row>
    <row r="81" spans="1:11" s="23" customFormat="1" ht="13.5" x14ac:dyDescent="0.25">
      <c r="A81" s="33">
        <v>21</v>
      </c>
      <c r="B81" s="48" t="s">
        <v>2</v>
      </c>
      <c r="C81" s="19"/>
      <c r="D81" s="49"/>
      <c r="E81" s="83"/>
      <c r="F81" s="83"/>
      <c r="G81" s="20"/>
      <c r="H81" s="20"/>
      <c r="I81" s="20"/>
      <c r="J81" s="3"/>
      <c r="K81" s="53"/>
    </row>
    <row r="82" spans="1:11" s="23" customFormat="1" ht="13.5" x14ac:dyDescent="0.25">
      <c r="A82" s="33"/>
      <c r="B82" s="48" t="s">
        <v>71</v>
      </c>
      <c r="C82" s="19" t="s">
        <v>63</v>
      </c>
      <c r="D82" s="50">
        <v>4</v>
      </c>
      <c r="E82" s="89"/>
      <c r="F82" s="92">
        <f t="shared" ref="F82" si="2">D82*E82</f>
        <v>0</v>
      </c>
      <c r="G82" s="20"/>
      <c r="H82" s="20"/>
      <c r="I82" s="20"/>
      <c r="J82" s="3"/>
      <c r="K82" s="53"/>
    </row>
    <row r="83" spans="1:11" s="3" customFormat="1" ht="13.5" x14ac:dyDescent="0.25">
      <c r="A83" s="52"/>
      <c r="B83" s="48"/>
      <c r="C83" s="19"/>
      <c r="D83" s="50"/>
      <c r="E83" s="89"/>
      <c r="F83" s="92"/>
      <c r="G83" s="20"/>
      <c r="H83" s="20"/>
      <c r="I83" s="46"/>
      <c r="K83" s="53"/>
    </row>
    <row r="84" spans="1:11" s="3" customFormat="1" ht="39" customHeight="1" x14ac:dyDescent="0.2">
      <c r="A84" s="33">
        <v>22</v>
      </c>
      <c r="B84" s="24" t="s">
        <v>103</v>
      </c>
      <c r="C84" s="54" t="s">
        <v>10</v>
      </c>
      <c r="D84" s="72">
        <v>1</v>
      </c>
      <c r="E84" s="87"/>
      <c r="F84" s="93">
        <f>D84*E84</f>
        <v>0</v>
      </c>
      <c r="G84" s="20"/>
      <c r="H84" s="20"/>
      <c r="K84" s="53"/>
    </row>
    <row r="85" spans="1:11" s="3" customFormat="1" x14ac:dyDescent="0.2">
      <c r="A85" s="33"/>
      <c r="B85" s="24"/>
      <c r="C85" s="19"/>
      <c r="D85" s="37"/>
      <c r="E85" s="82"/>
      <c r="F85" s="92"/>
      <c r="G85" s="20"/>
      <c r="H85" s="20"/>
      <c r="K85" s="53"/>
    </row>
    <row r="86" spans="1:11" s="3" customFormat="1" x14ac:dyDescent="0.2">
      <c r="A86" s="52"/>
      <c r="B86" s="26" t="str">
        <f>B21</f>
        <v>MENJAVA PLINSKEGA KOTLA</v>
      </c>
      <c r="C86" s="26"/>
      <c r="D86" s="26"/>
      <c r="E86" s="96" t="s">
        <v>11</v>
      </c>
      <c r="F86" s="97">
        <f>SUM(F1:F84)</f>
        <v>0</v>
      </c>
      <c r="G86" s="20"/>
      <c r="H86" s="20"/>
      <c r="I86" s="46"/>
      <c r="K86" s="53"/>
    </row>
    <row r="87" spans="1:11" s="3" customFormat="1" ht="13.5" x14ac:dyDescent="0.25">
      <c r="A87" s="52"/>
      <c r="B87" s="48"/>
      <c r="C87" s="19"/>
      <c r="D87" s="50"/>
      <c r="E87" s="89"/>
      <c r="F87" s="89"/>
      <c r="G87" s="20"/>
      <c r="H87" s="20"/>
      <c r="I87" s="46"/>
      <c r="K87" s="53"/>
    </row>
    <row r="88" spans="1:11" s="3" customFormat="1" ht="13.5" x14ac:dyDescent="0.25">
      <c r="A88" s="52"/>
      <c r="B88" s="18" t="s">
        <v>88</v>
      </c>
      <c r="C88" s="19"/>
      <c r="D88" s="50"/>
      <c r="E88" s="89"/>
      <c r="F88" s="89"/>
      <c r="G88" s="20"/>
      <c r="H88" s="20"/>
      <c r="I88" s="46"/>
      <c r="K88" s="53"/>
    </row>
    <row r="89" spans="1:11" s="3" customFormat="1" ht="13.5" x14ac:dyDescent="0.25">
      <c r="A89" s="52"/>
      <c r="B89" s="48"/>
      <c r="C89" s="19"/>
      <c r="D89" s="50"/>
      <c r="E89" s="89"/>
      <c r="F89" s="89"/>
      <c r="G89" s="20"/>
      <c r="H89" s="20"/>
      <c r="I89" s="46"/>
      <c r="K89" s="53"/>
    </row>
    <row r="90" spans="1:11" ht="24" x14ac:dyDescent="0.2">
      <c r="A90" s="33">
        <v>1</v>
      </c>
      <c r="B90" s="24" t="s">
        <v>93</v>
      </c>
      <c r="C90" s="118"/>
      <c r="D90" s="123"/>
      <c r="E90" s="22"/>
      <c r="F90" s="22"/>
      <c r="H90" s="113"/>
      <c r="J90" s="114"/>
      <c r="K90" s="115"/>
    </row>
    <row r="91" spans="1:11" ht="36" x14ac:dyDescent="0.2">
      <c r="B91" s="24" t="s">
        <v>94</v>
      </c>
      <c r="C91" s="118"/>
      <c r="D91" s="123"/>
      <c r="E91" s="22"/>
      <c r="F91" s="22"/>
      <c r="H91" s="113"/>
      <c r="J91" s="114"/>
      <c r="K91" s="115"/>
    </row>
    <row r="92" spans="1:11" x14ac:dyDescent="0.2">
      <c r="B92" s="22" t="s">
        <v>12</v>
      </c>
      <c r="C92" s="111" t="s">
        <v>14</v>
      </c>
      <c r="D92" s="112">
        <v>7</v>
      </c>
      <c r="E92" s="20"/>
      <c r="F92" s="113">
        <f>E92*D92</f>
        <v>0</v>
      </c>
      <c r="J92" s="114"/>
      <c r="K92" s="115"/>
    </row>
    <row r="93" spans="1:11" x14ac:dyDescent="0.2">
      <c r="B93" s="22"/>
      <c r="C93" s="111"/>
      <c r="D93" s="112"/>
      <c r="E93" s="20"/>
      <c r="F93" s="113"/>
      <c r="J93" s="114"/>
      <c r="K93" s="115"/>
    </row>
    <row r="94" spans="1:11" ht="24" x14ac:dyDescent="0.2">
      <c r="A94" s="33">
        <v>2</v>
      </c>
      <c r="B94" s="24" t="s">
        <v>95</v>
      </c>
      <c r="C94" s="118"/>
      <c r="D94" s="123"/>
      <c r="E94" s="20"/>
      <c r="F94" s="113"/>
      <c r="J94" s="114"/>
      <c r="K94" s="115"/>
    </row>
    <row r="95" spans="1:11" ht="36" x14ac:dyDescent="0.2">
      <c r="B95" s="24" t="s">
        <v>96</v>
      </c>
      <c r="C95" s="118"/>
      <c r="D95" s="123"/>
      <c r="E95" s="20"/>
      <c r="F95" s="113"/>
      <c r="J95" s="114"/>
      <c r="K95" s="115"/>
    </row>
    <row r="96" spans="1:11" x14ac:dyDescent="0.2">
      <c r="B96" s="22" t="s">
        <v>13</v>
      </c>
      <c r="C96" s="111" t="s">
        <v>14</v>
      </c>
      <c r="D96" s="112">
        <v>5</v>
      </c>
      <c r="E96" s="20"/>
      <c r="F96" s="113">
        <f>E96*D96</f>
        <v>0</v>
      </c>
      <c r="J96" s="114"/>
      <c r="K96" s="115"/>
    </row>
    <row r="97" spans="1:11" x14ac:dyDescent="0.2">
      <c r="B97" s="22" t="s">
        <v>12</v>
      </c>
      <c r="C97" s="111" t="s">
        <v>14</v>
      </c>
      <c r="D97" s="112">
        <v>7</v>
      </c>
      <c r="E97" s="20"/>
      <c r="F97" s="113">
        <f>E97*D97</f>
        <v>0</v>
      </c>
      <c r="J97" s="114"/>
      <c r="K97" s="115"/>
    </row>
    <row r="98" spans="1:11" x14ac:dyDescent="0.2">
      <c r="B98" s="22"/>
      <c r="C98" s="111"/>
      <c r="D98" s="112"/>
      <c r="E98" s="20"/>
      <c r="F98" s="113"/>
      <c r="J98" s="114"/>
      <c r="K98" s="115"/>
    </row>
    <row r="99" spans="1:11" ht="36" x14ac:dyDescent="0.2">
      <c r="A99" s="33">
        <v>3</v>
      </c>
      <c r="B99" s="24" t="s">
        <v>97</v>
      </c>
      <c r="C99" s="111"/>
      <c r="D99" s="112"/>
      <c r="E99" s="124"/>
      <c r="F99" s="113"/>
      <c r="J99" s="114"/>
      <c r="K99" s="115"/>
    </row>
    <row r="100" spans="1:11" x14ac:dyDescent="0.2">
      <c r="B100" s="24" t="s">
        <v>13</v>
      </c>
      <c r="C100" s="111" t="s">
        <v>63</v>
      </c>
      <c r="D100" s="112">
        <f>D96/2</f>
        <v>2.5</v>
      </c>
      <c r="E100" s="20"/>
      <c r="F100" s="113">
        <f>E100*D100</f>
        <v>0</v>
      </c>
      <c r="J100" s="114"/>
      <c r="K100" s="115"/>
    </row>
    <row r="101" spans="1:11" x14ac:dyDescent="0.2">
      <c r="B101" s="22" t="s">
        <v>12</v>
      </c>
      <c r="C101" s="111" t="s">
        <v>63</v>
      </c>
      <c r="D101" s="112">
        <v>6</v>
      </c>
      <c r="E101" s="20"/>
      <c r="F101" s="113">
        <f>E101*D101</f>
        <v>0</v>
      </c>
      <c r="J101" s="114"/>
      <c r="K101" s="115"/>
    </row>
    <row r="102" spans="1:11" x14ac:dyDescent="0.2">
      <c r="B102" s="22"/>
      <c r="C102" s="111"/>
      <c r="D102" s="112"/>
      <c r="E102" s="124"/>
      <c r="F102" s="113"/>
      <c r="J102" s="114"/>
      <c r="K102" s="115"/>
    </row>
    <row r="103" spans="1:11" ht="60" x14ac:dyDescent="0.2">
      <c r="A103" s="33">
        <v>4</v>
      </c>
      <c r="B103" s="24" t="s">
        <v>105</v>
      </c>
      <c r="C103" s="111" t="s">
        <v>10</v>
      </c>
      <c r="D103" s="112">
        <v>1</v>
      </c>
      <c r="E103" s="20"/>
      <c r="F103" s="113">
        <f>E103*D103</f>
        <v>0</v>
      </c>
      <c r="J103" s="114"/>
      <c r="K103" s="115"/>
    </row>
    <row r="104" spans="1:11" x14ac:dyDescent="0.2">
      <c r="B104" s="24"/>
      <c r="C104" s="111"/>
      <c r="D104" s="112"/>
      <c r="E104" s="116"/>
      <c r="F104" s="113"/>
      <c r="J104" s="114"/>
      <c r="K104" s="115"/>
    </row>
    <row r="105" spans="1:11" x14ac:dyDescent="0.2">
      <c r="A105" s="33">
        <v>5</v>
      </c>
      <c r="B105" s="52" t="s">
        <v>79</v>
      </c>
      <c r="C105" s="111"/>
      <c r="D105" s="112"/>
      <c r="E105" s="117"/>
      <c r="F105" s="113"/>
      <c r="J105" s="114"/>
      <c r="K105" s="115"/>
    </row>
    <row r="106" spans="1:11" x14ac:dyDescent="0.2">
      <c r="B106" s="34" t="s">
        <v>80</v>
      </c>
      <c r="C106" s="111"/>
      <c r="D106" s="112"/>
      <c r="E106" s="117"/>
      <c r="F106" s="113"/>
      <c r="J106" s="114"/>
      <c r="K106" s="115"/>
    </row>
    <row r="107" spans="1:11" x14ac:dyDescent="0.2">
      <c r="B107" s="34" t="s">
        <v>81</v>
      </c>
      <c r="C107" s="111"/>
      <c r="D107" s="112"/>
      <c r="E107" s="117"/>
      <c r="F107" s="113"/>
      <c r="J107" s="114"/>
      <c r="K107" s="115"/>
    </row>
    <row r="108" spans="1:11" x14ac:dyDescent="0.2">
      <c r="B108" s="34" t="s">
        <v>82</v>
      </c>
      <c r="C108" s="111"/>
      <c r="D108" s="112"/>
      <c r="E108" s="117"/>
      <c r="F108" s="113"/>
      <c r="J108" s="114"/>
      <c r="K108" s="115"/>
    </row>
    <row r="109" spans="1:11" x14ac:dyDescent="0.2">
      <c r="B109" s="34" t="s">
        <v>83</v>
      </c>
      <c r="C109" s="111"/>
      <c r="D109" s="112"/>
      <c r="E109" s="117"/>
      <c r="F109" s="113"/>
      <c r="J109" s="114"/>
      <c r="K109" s="115"/>
    </row>
    <row r="110" spans="1:11" x14ac:dyDescent="0.2">
      <c r="B110" s="34" t="s">
        <v>84</v>
      </c>
      <c r="C110" s="111"/>
      <c r="D110" s="112"/>
      <c r="E110" s="117"/>
      <c r="F110" s="113"/>
      <c r="J110" s="114"/>
      <c r="K110" s="115"/>
    </row>
    <row r="111" spans="1:11" x14ac:dyDescent="0.2">
      <c r="B111" s="52" t="s">
        <v>85</v>
      </c>
      <c r="C111" s="111"/>
      <c r="D111" s="112"/>
      <c r="E111" s="117"/>
      <c r="F111" s="113"/>
      <c r="J111" s="114"/>
      <c r="K111" s="115"/>
    </row>
    <row r="112" spans="1:11" x14ac:dyDescent="0.2">
      <c r="B112" s="34" t="s">
        <v>86</v>
      </c>
      <c r="C112" s="111"/>
      <c r="D112" s="112"/>
      <c r="E112" s="117"/>
      <c r="F112" s="113"/>
      <c r="J112" s="114"/>
      <c r="K112" s="115"/>
    </row>
    <row r="113" spans="1:11" x14ac:dyDescent="0.2">
      <c r="B113" s="34" t="s">
        <v>13</v>
      </c>
      <c r="C113" s="111" t="s">
        <v>63</v>
      </c>
      <c r="D113" s="112">
        <v>1</v>
      </c>
      <c r="E113" s="20"/>
      <c r="F113" s="113">
        <f>E113*D113</f>
        <v>0</v>
      </c>
      <c r="J113" s="114"/>
      <c r="K113" s="115"/>
    </row>
    <row r="114" spans="1:11" x14ac:dyDescent="0.2">
      <c r="B114" s="22"/>
      <c r="C114" s="111"/>
      <c r="D114" s="112"/>
      <c r="E114" s="20"/>
      <c r="F114" s="113"/>
      <c r="J114" s="114"/>
      <c r="K114" s="115"/>
    </row>
    <row r="115" spans="1:11" s="118" customFormat="1" ht="24" x14ac:dyDescent="0.25">
      <c r="A115" s="33">
        <v>6</v>
      </c>
      <c r="B115" s="24" t="s">
        <v>42</v>
      </c>
      <c r="C115" s="19"/>
      <c r="D115" s="49"/>
      <c r="E115" s="20"/>
      <c r="F115" s="113"/>
      <c r="I115" s="20"/>
    </row>
    <row r="116" spans="1:11" s="118" customFormat="1" ht="12" x14ac:dyDescent="0.2">
      <c r="A116" s="33"/>
      <c r="B116" s="24" t="s">
        <v>12</v>
      </c>
      <c r="C116" s="111" t="s">
        <v>63</v>
      </c>
      <c r="D116" s="112">
        <v>4</v>
      </c>
      <c r="E116" s="20"/>
      <c r="F116" s="113">
        <f>E116*D116</f>
        <v>0</v>
      </c>
      <c r="I116" s="20"/>
    </row>
    <row r="117" spans="1:11" s="118" customFormat="1" ht="12" x14ac:dyDescent="0.2">
      <c r="A117" s="33"/>
      <c r="B117" s="24" t="s">
        <v>13</v>
      </c>
      <c r="C117" s="111" t="s">
        <v>63</v>
      </c>
      <c r="D117" s="112">
        <v>2</v>
      </c>
      <c r="E117" s="20"/>
      <c r="F117" s="113">
        <f>E117*D117</f>
        <v>0</v>
      </c>
      <c r="I117" s="20"/>
    </row>
    <row r="118" spans="1:11" s="118" customFormat="1" ht="12" x14ac:dyDescent="0.2">
      <c r="A118" s="33"/>
      <c r="B118" s="119"/>
      <c r="C118" s="111"/>
      <c r="D118" s="112"/>
    </row>
    <row r="119" spans="1:11" s="120" customFormat="1" ht="23.25" customHeight="1" x14ac:dyDescent="0.2">
      <c r="A119" s="33">
        <v>7</v>
      </c>
      <c r="B119" s="24" t="s">
        <v>19</v>
      </c>
      <c r="C119" s="111"/>
      <c r="D119" s="112"/>
      <c r="E119" s="20"/>
      <c r="F119" s="20"/>
    </row>
    <row r="120" spans="1:11" s="120" customFormat="1" ht="12" x14ac:dyDescent="0.2">
      <c r="A120" s="33"/>
      <c r="B120" s="24" t="s">
        <v>15</v>
      </c>
      <c r="C120" s="111" t="s">
        <v>63</v>
      </c>
      <c r="D120" s="112">
        <v>1</v>
      </c>
      <c r="E120" s="20"/>
      <c r="F120" s="20">
        <f>E120*D120</f>
        <v>0</v>
      </c>
    </row>
    <row r="121" spans="1:11" s="120" customFormat="1" ht="12" x14ac:dyDescent="0.2">
      <c r="A121" s="33"/>
      <c r="B121" s="24"/>
      <c r="C121" s="111"/>
      <c r="D121" s="112"/>
      <c r="E121" s="20"/>
      <c r="F121" s="20"/>
    </row>
    <row r="122" spans="1:11" s="118" customFormat="1" ht="12" x14ac:dyDescent="0.2">
      <c r="A122" s="33">
        <v>8</v>
      </c>
      <c r="B122" s="24" t="s">
        <v>87</v>
      </c>
      <c r="C122" s="111"/>
      <c r="D122" s="112"/>
      <c r="I122" s="20"/>
    </row>
    <row r="123" spans="1:11" s="118" customFormat="1" ht="12" x14ac:dyDescent="0.2">
      <c r="A123" s="33"/>
      <c r="B123" s="24" t="s">
        <v>12</v>
      </c>
      <c r="C123" s="111" t="s">
        <v>63</v>
      </c>
      <c r="D123" s="112">
        <v>1</v>
      </c>
      <c r="E123" s="20"/>
      <c r="F123" s="113">
        <f>E123*D123</f>
        <v>0</v>
      </c>
      <c r="I123" s="20"/>
    </row>
    <row r="124" spans="1:11" s="118" customFormat="1" ht="12" x14ac:dyDescent="0.2">
      <c r="A124" s="33"/>
      <c r="B124" s="24" t="s">
        <v>13</v>
      </c>
      <c r="C124" s="111" t="s">
        <v>63</v>
      </c>
      <c r="D124" s="112">
        <v>1</v>
      </c>
      <c r="E124" s="20"/>
      <c r="F124" s="113">
        <f>E124*D124</f>
        <v>0</v>
      </c>
      <c r="I124" s="20"/>
    </row>
    <row r="125" spans="1:11" s="118" customFormat="1" ht="12" x14ac:dyDescent="0.2">
      <c r="A125" s="33"/>
      <c r="B125" s="24"/>
      <c r="C125" s="111"/>
      <c r="D125" s="112"/>
      <c r="E125" s="20"/>
      <c r="F125" s="113"/>
      <c r="I125" s="20"/>
    </row>
    <row r="126" spans="1:11" s="3" customFormat="1" ht="14.25" customHeight="1" x14ac:dyDescent="0.2">
      <c r="A126" s="33">
        <v>9</v>
      </c>
      <c r="B126" s="24" t="s">
        <v>98</v>
      </c>
      <c r="C126" s="19" t="s">
        <v>63</v>
      </c>
      <c r="D126" s="37">
        <v>1</v>
      </c>
      <c r="E126" s="82"/>
      <c r="F126" s="92">
        <f>D126*E126</f>
        <v>0</v>
      </c>
      <c r="G126" s="20"/>
      <c r="H126" s="20"/>
      <c r="I126" s="20"/>
      <c r="K126" s="53"/>
    </row>
    <row r="127" spans="1:11" s="3" customFormat="1" x14ac:dyDescent="0.2">
      <c r="A127" s="33"/>
      <c r="B127" s="24"/>
      <c r="C127" s="19"/>
      <c r="D127" s="37"/>
      <c r="E127" s="83"/>
      <c r="F127" s="83"/>
      <c r="G127" s="20"/>
      <c r="H127" s="20"/>
      <c r="I127" s="20"/>
      <c r="K127" s="53"/>
    </row>
    <row r="128" spans="1:11" s="3" customFormat="1" ht="40.5" customHeight="1" x14ac:dyDescent="0.2">
      <c r="A128" s="33">
        <v>10</v>
      </c>
      <c r="B128" s="24" t="s">
        <v>111</v>
      </c>
      <c r="C128" s="121" t="s">
        <v>10</v>
      </c>
      <c r="D128" s="37">
        <v>1</v>
      </c>
      <c r="E128" s="20"/>
      <c r="F128" s="20">
        <f>E128*D128</f>
        <v>0</v>
      </c>
      <c r="I128" s="20"/>
      <c r="K128" s="53"/>
    </row>
    <row r="129" spans="1:11" s="118" customFormat="1" ht="12" x14ac:dyDescent="0.2">
      <c r="A129" s="33"/>
      <c r="B129" s="24"/>
      <c r="C129" s="111"/>
      <c r="D129" s="112"/>
      <c r="E129" s="122"/>
      <c r="F129" s="113"/>
    </row>
    <row r="130" spans="1:11" s="118" customFormat="1" ht="36" x14ac:dyDescent="0.2">
      <c r="A130" s="33">
        <v>11</v>
      </c>
      <c r="B130" s="24" t="s">
        <v>89</v>
      </c>
      <c r="C130" s="111"/>
      <c r="D130" s="112"/>
      <c r="E130" s="122"/>
      <c r="F130" s="113"/>
    </row>
    <row r="131" spans="1:11" s="118" customFormat="1" ht="12" x14ac:dyDescent="0.2">
      <c r="A131" s="33"/>
      <c r="B131" s="24" t="s">
        <v>90</v>
      </c>
      <c r="C131" s="111"/>
      <c r="D131" s="112"/>
      <c r="E131" s="122"/>
      <c r="F131" s="113"/>
    </row>
    <row r="132" spans="1:11" s="118" customFormat="1" ht="12" x14ac:dyDescent="0.2">
      <c r="A132" s="33"/>
      <c r="B132" s="24" t="s">
        <v>91</v>
      </c>
      <c r="C132" s="111"/>
      <c r="D132" s="112"/>
      <c r="E132" s="122"/>
      <c r="F132" s="113"/>
    </row>
    <row r="133" spans="1:11" s="118" customFormat="1" ht="12" x14ac:dyDescent="0.2">
      <c r="A133" s="33"/>
      <c r="B133" s="24" t="s">
        <v>92</v>
      </c>
      <c r="C133" s="111" t="s">
        <v>63</v>
      </c>
      <c r="D133" s="112">
        <v>1</v>
      </c>
      <c r="E133" s="122"/>
      <c r="F133" s="113">
        <f>E133*D133</f>
        <v>0</v>
      </c>
    </row>
    <row r="134" spans="1:11" s="118" customFormat="1" ht="12" x14ac:dyDescent="0.2">
      <c r="A134" s="110"/>
      <c r="B134" s="24"/>
      <c r="C134" s="111"/>
      <c r="D134" s="112"/>
      <c r="G134" s="122"/>
      <c r="H134" s="113"/>
    </row>
    <row r="135" spans="1:11" s="3" customFormat="1" x14ac:dyDescent="0.2">
      <c r="A135" s="52"/>
      <c r="B135" s="26" t="str">
        <f>B88</f>
        <v>RAZVOD SANITARNE VODE</v>
      </c>
      <c r="C135" s="26"/>
      <c r="D135" s="26"/>
      <c r="E135" s="96" t="s">
        <v>11</v>
      </c>
      <c r="F135" s="97">
        <f>SUM(F89:F134)</f>
        <v>0</v>
      </c>
      <c r="G135" s="20"/>
      <c r="H135" s="20"/>
      <c r="I135" s="46"/>
      <c r="K135" s="53"/>
    </row>
    <row r="136" spans="1:11" s="3" customFormat="1" ht="13.5" x14ac:dyDescent="0.25">
      <c r="A136" s="52"/>
      <c r="B136" s="48"/>
      <c r="C136" s="19"/>
      <c r="D136" s="50"/>
      <c r="E136" s="98"/>
      <c r="F136" s="98"/>
      <c r="G136" s="20"/>
      <c r="H136" s="20"/>
      <c r="I136" s="46"/>
      <c r="K136" s="53"/>
    </row>
    <row r="137" spans="1:11" s="25" customFormat="1" x14ac:dyDescent="0.2">
      <c r="A137" s="33"/>
      <c r="B137" s="36" t="s">
        <v>41</v>
      </c>
      <c r="C137" s="19"/>
      <c r="D137" s="37"/>
      <c r="E137" s="82"/>
      <c r="F137" s="92"/>
      <c r="G137" s="20"/>
      <c r="H137" s="20"/>
    </row>
    <row r="138" spans="1:11" s="25" customFormat="1" x14ac:dyDescent="0.2">
      <c r="A138" s="33"/>
      <c r="B138" s="36"/>
      <c r="C138" s="19"/>
      <c r="D138" s="37"/>
      <c r="E138" s="82"/>
      <c r="F138" s="92"/>
      <c r="G138" s="20"/>
      <c r="H138" s="20"/>
    </row>
    <row r="139" spans="1:11" s="25" customFormat="1" ht="28.5" customHeight="1" x14ac:dyDescent="0.2">
      <c r="A139" s="33">
        <v>1</v>
      </c>
      <c r="B139" s="48" t="s">
        <v>99</v>
      </c>
      <c r="C139" s="56" t="s">
        <v>10</v>
      </c>
      <c r="D139" s="56">
        <v>1</v>
      </c>
      <c r="E139" s="20"/>
      <c r="F139" s="20">
        <f>E139*D139</f>
        <v>0</v>
      </c>
      <c r="G139" s="20"/>
      <c r="H139" s="20"/>
    </row>
    <row r="140" spans="1:11" s="25" customFormat="1" ht="12" x14ac:dyDescent="0.2">
      <c r="A140" s="33"/>
      <c r="B140" s="48"/>
      <c r="C140" s="56"/>
      <c r="D140" s="56"/>
      <c r="E140" s="20"/>
      <c r="F140" s="94"/>
      <c r="G140" s="20"/>
      <c r="H140" s="20"/>
    </row>
    <row r="141" spans="1:11" s="25" customFormat="1" ht="28.5" customHeight="1" x14ac:dyDescent="0.2">
      <c r="A141" s="33">
        <v>2</v>
      </c>
      <c r="B141" s="48" t="s">
        <v>101</v>
      </c>
      <c r="C141" s="56" t="s">
        <v>10</v>
      </c>
      <c r="D141" s="56">
        <v>1</v>
      </c>
      <c r="E141" s="20"/>
      <c r="F141" s="20">
        <f>E141*D141</f>
        <v>0</v>
      </c>
      <c r="G141" s="20"/>
      <c r="H141" s="20"/>
    </row>
    <row r="142" spans="1:11" s="25" customFormat="1" ht="12" x14ac:dyDescent="0.2">
      <c r="A142" s="33"/>
      <c r="B142" s="48"/>
      <c r="C142" s="56"/>
      <c r="D142" s="56"/>
      <c r="E142" s="20"/>
      <c r="F142" s="94"/>
      <c r="G142" s="20"/>
      <c r="H142" s="20"/>
    </row>
    <row r="143" spans="1:11" s="25" customFormat="1" ht="24" x14ac:dyDescent="0.2">
      <c r="A143" s="33">
        <v>3</v>
      </c>
      <c r="B143" s="48" t="s">
        <v>22</v>
      </c>
      <c r="C143" s="56"/>
      <c r="D143" s="56"/>
      <c r="E143" s="20"/>
      <c r="F143" s="94"/>
      <c r="G143" s="20"/>
      <c r="H143" s="20"/>
    </row>
    <row r="144" spans="1:11" s="25" customFormat="1" ht="12" x14ac:dyDescent="0.2">
      <c r="A144" s="33"/>
      <c r="B144" s="48" t="s">
        <v>70</v>
      </c>
      <c r="C144" s="56" t="s">
        <v>14</v>
      </c>
      <c r="D144" s="56">
        <v>2</v>
      </c>
      <c r="E144" s="20"/>
      <c r="F144" s="20">
        <f>E144*D144</f>
        <v>0</v>
      </c>
      <c r="G144" s="20"/>
      <c r="H144" s="20"/>
    </row>
    <row r="145" spans="1:11" s="25" customFormat="1" ht="12" x14ac:dyDescent="0.2">
      <c r="A145" s="33"/>
      <c r="B145" s="48"/>
      <c r="C145" s="56"/>
      <c r="D145" s="56"/>
      <c r="E145" s="20"/>
      <c r="F145" s="20"/>
      <c r="G145" s="20"/>
      <c r="H145" s="20"/>
    </row>
    <row r="146" spans="1:11" s="25" customFormat="1" ht="24" x14ac:dyDescent="0.2">
      <c r="A146" s="33">
        <v>4</v>
      </c>
      <c r="B146" s="48" t="s">
        <v>39</v>
      </c>
      <c r="C146" s="56" t="s">
        <v>14</v>
      </c>
      <c r="D146" s="56">
        <v>2</v>
      </c>
      <c r="E146" s="20"/>
      <c r="F146" s="20">
        <f>E146*D146</f>
        <v>0</v>
      </c>
      <c r="G146" s="20"/>
      <c r="H146" s="20"/>
    </row>
    <row r="147" spans="1:11" s="25" customFormat="1" ht="12" x14ac:dyDescent="0.2">
      <c r="A147" s="33"/>
      <c r="B147" s="48"/>
      <c r="C147" s="56"/>
      <c r="D147" s="56"/>
      <c r="E147" s="20"/>
      <c r="F147" s="20"/>
      <c r="G147" s="20"/>
      <c r="H147" s="20"/>
    </row>
    <row r="148" spans="1:11" s="25" customFormat="1" ht="30" customHeight="1" x14ac:dyDescent="0.2">
      <c r="A148" s="33">
        <v>5</v>
      </c>
      <c r="B148" s="48" t="s">
        <v>100</v>
      </c>
      <c r="C148" s="56" t="s">
        <v>14</v>
      </c>
      <c r="D148" s="56">
        <v>2</v>
      </c>
      <c r="E148" s="20"/>
      <c r="F148" s="20">
        <f>E148*D148</f>
        <v>0</v>
      </c>
      <c r="G148" s="20"/>
      <c r="H148" s="20"/>
    </row>
    <row r="149" spans="1:11" s="25" customFormat="1" x14ac:dyDescent="0.2">
      <c r="A149" s="33"/>
      <c r="B149" s="48"/>
      <c r="C149" s="19"/>
      <c r="D149" s="37"/>
      <c r="E149" s="82"/>
      <c r="F149" s="92"/>
      <c r="G149" s="20"/>
      <c r="H149" s="20"/>
    </row>
    <row r="150" spans="1:11" s="25" customFormat="1" ht="24" x14ac:dyDescent="0.2">
      <c r="A150" s="33">
        <v>6</v>
      </c>
      <c r="B150" s="48" t="s">
        <v>40</v>
      </c>
      <c r="C150" s="19" t="s">
        <v>10</v>
      </c>
      <c r="D150" s="37">
        <v>1</v>
      </c>
      <c r="E150" s="82"/>
      <c r="F150" s="92">
        <f>D150*E150</f>
        <v>0</v>
      </c>
      <c r="G150" s="20"/>
      <c r="H150" s="20"/>
    </row>
    <row r="151" spans="1:11" s="13" customFormat="1" x14ac:dyDescent="0.2">
      <c r="A151" s="33"/>
      <c r="B151" s="48"/>
      <c r="C151" s="19"/>
      <c r="D151" s="37"/>
      <c r="E151" s="83"/>
      <c r="F151" s="92"/>
      <c r="G151" s="20"/>
      <c r="H151" s="20"/>
      <c r="I151" s="20"/>
      <c r="J151" s="3"/>
      <c r="K151" s="53"/>
    </row>
    <row r="152" spans="1:11" s="3" customFormat="1" x14ac:dyDescent="0.2">
      <c r="A152" s="52"/>
      <c r="B152" s="26" t="str">
        <f>B137</f>
        <v xml:space="preserve">PLIN </v>
      </c>
      <c r="C152" s="26"/>
      <c r="D152" s="26"/>
      <c r="E152" s="96" t="s">
        <v>11</v>
      </c>
      <c r="F152" s="97">
        <f>SUM(F139:F150)</f>
        <v>0</v>
      </c>
      <c r="G152" s="20"/>
      <c r="H152" s="20"/>
      <c r="I152" s="20"/>
      <c r="K152" s="53"/>
    </row>
    <row r="153" spans="1:11" s="13" customFormat="1" x14ac:dyDescent="0.2">
      <c r="A153" s="33"/>
      <c r="B153" s="24"/>
      <c r="C153" s="19"/>
      <c r="D153" s="37"/>
      <c r="E153" s="84"/>
      <c r="F153" s="92"/>
      <c r="G153" s="20"/>
      <c r="H153" s="20"/>
      <c r="I153" s="20"/>
      <c r="J153" s="3"/>
      <c r="K153" s="53"/>
    </row>
    <row r="154" spans="1:11" s="13" customFormat="1" x14ac:dyDescent="0.2">
      <c r="A154" s="33"/>
      <c r="B154" s="24"/>
      <c r="C154" s="19"/>
      <c r="D154" s="37"/>
      <c r="E154" s="84"/>
      <c r="F154" s="92"/>
      <c r="G154" s="20"/>
      <c r="H154" s="20"/>
      <c r="I154" s="20"/>
      <c r="J154" s="3"/>
      <c r="K154" s="53"/>
    </row>
    <row r="155" spans="1:11" s="3" customFormat="1" x14ac:dyDescent="0.2">
      <c r="A155" s="33"/>
      <c r="B155" s="31" t="s">
        <v>16</v>
      </c>
      <c r="C155" s="19"/>
      <c r="D155" s="37"/>
      <c r="E155" s="82"/>
      <c r="F155" s="82"/>
      <c r="G155" s="20"/>
      <c r="H155" s="20"/>
      <c r="I155" s="20"/>
    </row>
    <row r="156" spans="1:11" s="3" customFormat="1" x14ac:dyDescent="0.2">
      <c r="A156" s="33"/>
      <c r="B156" s="29"/>
      <c r="C156" s="19"/>
      <c r="D156" s="37"/>
      <c r="E156" s="82"/>
      <c r="F156" s="82"/>
      <c r="G156" s="20"/>
      <c r="H156" s="20"/>
      <c r="I156" s="20"/>
    </row>
    <row r="157" spans="1:11" s="3" customFormat="1" x14ac:dyDescent="0.2">
      <c r="A157" s="33"/>
      <c r="B157" s="95" t="s">
        <v>43</v>
      </c>
      <c r="C157" s="19"/>
      <c r="D157" s="37"/>
      <c r="E157" s="82"/>
      <c r="F157" s="82"/>
      <c r="G157" s="20"/>
      <c r="H157" s="20"/>
      <c r="I157" s="20"/>
    </row>
    <row r="158" spans="1:11" s="3" customFormat="1" x14ac:dyDescent="0.2">
      <c r="A158" s="33"/>
      <c r="B158" s="48" t="s">
        <v>44</v>
      </c>
      <c r="C158" s="19"/>
      <c r="D158" s="37"/>
      <c r="E158" s="82"/>
      <c r="F158" s="82"/>
      <c r="G158" s="20"/>
      <c r="H158" s="20"/>
      <c r="I158" s="20"/>
    </row>
    <row r="159" spans="1:11" s="3" customFormat="1" x14ac:dyDescent="0.2">
      <c r="A159" s="33"/>
      <c r="B159" s="48" t="s">
        <v>49</v>
      </c>
      <c r="C159" s="19"/>
      <c r="D159" s="37"/>
      <c r="E159" s="82"/>
      <c r="F159" s="82"/>
      <c r="G159" s="20"/>
      <c r="H159" s="20"/>
      <c r="I159" s="20"/>
    </row>
    <row r="160" spans="1:11" s="3" customFormat="1" x14ac:dyDescent="0.2">
      <c r="A160" s="33"/>
      <c r="B160" s="48" t="s">
        <v>45</v>
      </c>
      <c r="C160" s="19"/>
      <c r="D160" s="37"/>
      <c r="E160" s="82"/>
      <c r="F160" s="82"/>
      <c r="G160" s="20"/>
      <c r="H160" s="20"/>
      <c r="I160" s="20"/>
    </row>
    <row r="161" spans="1:9" s="3" customFormat="1" x14ac:dyDescent="0.2">
      <c r="A161" s="33"/>
      <c r="B161" s="48" t="s">
        <v>46</v>
      </c>
      <c r="C161" s="19"/>
      <c r="D161" s="37"/>
      <c r="E161" s="82"/>
      <c r="F161" s="82"/>
      <c r="G161" s="20"/>
      <c r="H161" s="20"/>
      <c r="I161" s="20"/>
    </row>
    <row r="162" spans="1:9" s="3" customFormat="1" ht="24" x14ac:dyDescent="0.2">
      <c r="A162" s="33"/>
      <c r="B162" s="48" t="s">
        <v>50</v>
      </c>
      <c r="C162" s="19"/>
      <c r="D162" s="37"/>
      <c r="E162" s="82"/>
      <c r="F162" s="82"/>
      <c r="G162" s="20"/>
      <c r="H162" s="20"/>
      <c r="I162" s="20"/>
    </row>
    <row r="163" spans="1:9" s="3" customFormat="1" ht="24" x14ac:dyDescent="0.2">
      <c r="A163" s="33"/>
      <c r="B163" s="48" t="s">
        <v>47</v>
      </c>
      <c r="C163" s="19"/>
      <c r="D163" s="37"/>
      <c r="E163" s="82"/>
      <c r="F163" s="82"/>
      <c r="G163" s="20"/>
      <c r="H163" s="20"/>
      <c r="I163" s="20"/>
    </row>
    <row r="164" spans="1:9" s="3" customFormat="1" x14ac:dyDescent="0.2">
      <c r="A164" s="33"/>
      <c r="B164" s="48" t="s">
        <v>17</v>
      </c>
      <c r="C164" s="19"/>
      <c r="D164" s="37"/>
      <c r="E164" s="82"/>
      <c r="F164" s="82"/>
      <c r="G164" s="20"/>
      <c r="H164" s="20"/>
      <c r="I164" s="20"/>
    </row>
    <row r="165" spans="1:9" s="3" customFormat="1" ht="24" x14ac:dyDescent="0.2">
      <c r="A165" s="33"/>
      <c r="B165" s="48" t="s">
        <v>48</v>
      </c>
      <c r="C165" s="19"/>
      <c r="D165" s="37"/>
      <c r="E165" s="82"/>
      <c r="F165" s="82"/>
      <c r="G165" s="20"/>
      <c r="H165" s="20"/>
      <c r="I165" s="20"/>
    </row>
    <row r="166" spans="1:9" s="3" customFormat="1" ht="24" x14ac:dyDescent="0.2">
      <c r="A166" s="33"/>
      <c r="B166" s="24" t="s">
        <v>51</v>
      </c>
      <c r="C166" s="19"/>
      <c r="D166" s="37"/>
      <c r="E166" s="82"/>
      <c r="F166" s="82"/>
      <c r="G166" s="20"/>
      <c r="H166" s="20"/>
      <c r="I166" s="20"/>
    </row>
    <row r="167" spans="1:9" s="3" customFormat="1" x14ac:dyDescent="0.2">
      <c r="A167" s="33"/>
      <c r="B167" s="29"/>
      <c r="C167" s="19"/>
      <c r="D167" s="37"/>
      <c r="E167" s="82"/>
      <c r="F167" s="82"/>
      <c r="G167" s="20"/>
      <c r="H167" s="20"/>
      <c r="I167" s="20"/>
    </row>
    <row r="168" spans="1:9" s="3" customFormat="1" x14ac:dyDescent="0.2">
      <c r="A168" s="33">
        <v>1</v>
      </c>
      <c r="B168" s="24" t="s">
        <v>52</v>
      </c>
      <c r="C168" s="73" t="s">
        <v>10</v>
      </c>
      <c r="D168" s="99">
        <v>1</v>
      </c>
      <c r="E168" s="20"/>
      <c r="F168" s="20">
        <f>E168*D168</f>
        <v>0</v>
      </c>
      <c r="G168" s="20"/>
      <c r="H168" s="20"/>
      <c r="I168" s="20"/>
    </row>
    <row r="169" spans="1:9" s="3" customFormat="1" x14ac:dyDescent="0.2">
      <c r="A169" s="33"/>
      <c r="B169" s="48"/>
      <c r="C169" s="73"/>
      <c r="D169" s="99"/>
      <c r="E169" s="100"/>
      <c r="F169" s="101"/>
      <c r="G169" s="20"/>
      <c r="H169" s="20"/>
      <c r="I169" s="20"/>
    </row>
    <row r="170" spans="1:9" s="3" customFormat="1" ht="24" x14ac:dyDescent="0.2">
      <c r="A170" s="47">
        <v>2</v>
      </c>
      <c r="B170" s="48" t="s">
        <v>53</v>
      </c>
      <c r="C170" s="73" t="s">
        <v>10</v>
      </c>
      <c r="D170" s="99">
        <v>1</v>
      </c>
      <c r="E170" s="20"/>
      <c r="F170" s="20">
        <f>E170*D170</f>
        <v>0</v>
      </c>
      <c r="G170" s="20"/>
      <c r="H170" s="20"/>
      <c r="I170" s="20"/>
    </row>
    <row r="171" spans="1:9" s="3" customFormat="1" x14ac:dyDescent="0.2">
      <c r="A171" s="33"/>
      <c r="B171" s="9"/>
      <c r="C171" s="38"/>
      <c r="D171" s="39"/>
      <c r="E171" s="82"/>
      <c r="F171" s="82"/>
      <c r="G171" s="20"/>
      <c r="H171" s="20"/>
      <c r="I171" s="20"/>
    </row>
    <row r="172" spans="1:9" s="3" customFormat="1" x14ac:dyDescent="0.2">
      <c r="A172" s="33"/>
      <c r="B172" s="32" t="str">
        <f>B155</f>
        <v>SPLOŠNO</v>
      </c>
      <c r="C172" s="40"/>
      <c r="D172" s="41"/>
      <c r="E172" s="96" t="s">
        <v>11</v>
      </c>
      <c r="F172" s="97">
        <f>SUM(F155:F170)</f>
        <v>0</v>
      </c>
      <c r="G172" s="20"/>
      <c r="H172" s="20"/>
      <c r="I172" s="20"/>
    </row>
    <row r="173" spans="1:9" s="3" customFormat="1" x14ac:dyDescent="0.2">
      <c r="A173" s="33"/>
      <c r="B173" s="14"/>
      <c r="C173" s="19"/>
      <c r="D173" s="37"/>
      <c r="E173" s="83"/>
      <c r="F173" s="83"/>
      <c r="G173" s="20"/>
      <c r="H173" s="20"/>
      <c r="I173" s="20"/>
    </row>
    <row r="174" spans="1:9" s="3" customFormat="1" x14ac:dyDescent="0.2">
      <c r="A174" s="33"/>
      <c r="B174" s="14"/>
      <c r="C174" s="19"/>
      <c r="D174" s="37"/>
      <c r="E174" s="83"/>
      <c r="F174" s="83"/>
      <c r="G174" s="20"/>
      <c r="H174" s="20"/>
      <c r="I174" s="20"/>
    </row>
    <row r="175" spans="1:9" s="3" customFormat="1" x14ac:dyDescent="0.2">
      <c r="A175" s="33"/>
      <c r="B175" s="14"/>
      <c r="C175" s="19"/>
      <c r="D175" s="37"/>
      <c r="E175" s="83"/>
      <c r="F175" s="83"/>
      <c r="G175" s="20"/>
      <c r="H175" s="20"/>
      <c r="I175" s="20"/>
    </row>
    <row r="176" spans="1:9" s="30" customFormat="1" ht="15" customHeight="1" x14ac:dyDescent="0.2">
      <c r="A176" s="33"/>
      <c r="B176" s="14"/>
      <c r="C176" s="19"/>
      <c r="D176" s="37"/>
      <c r="E176" s="83"/>
      <c r="F176" s="83"/>
      <c r="G176" s="20"/>
      <c r="H176" s="20"/>
      <c r="I176" s="20"/>
    </row>
    <row r="177" spans="1:9" s="30" customFormat="1" ht="14.25" customHeight="1" x14ac:dyDescent="0.2">
      <c r="A177" s="33"/>
      <c r="B177" s="14"/>
      <c r="C177" s="19"/>
      <c r="D177" s="37"/>
      <c r="E177" s="83"/>
      <c r="F177" s="83"/>
      <c r="G177" s="20"/>
      <c r="H177" s="20"/>
      <c r="I177" s="20"/>
    </row>
    <row r="178" spans="1:9" s="30" customFormat="1" ht="13.5" customHeight="1" x14ac:dyDescent="0.2">
      <c r="A178" s="33"/>
      <c r="B178" s="14"/>
      <c r="C178" s="19"/>
      <c r="D178" s="37"/>
      <c r="E178" s="83"/>
      <c r="F178" s="83"/>
      <c r="G178" s="20"/>
      <c r="H178" s="20"/>
      <c r="I178" s="20"/>
    </row>
    <row r="179" spans="1:9" s="30" customFormat="1" ht="15" customHeight="1" x14ac:dyDescent="0.2">
      <c r="A179" s="33"/>
      <c r="B179" s="14"/>
      <c r="C179" s="19"/>
      <c r="D179" s="37"/>
      <c r="E179" s="83"/>
      <c r="F179" s="83"/>
      <c r="G179" s="20"/>
      <c r="H179" s="20"/>
      <c r="I179" s="20"/>
    </row>
    <row r="180" spans="1:9" s="3" customFormat="1" x14ac:dyDescent="0.2">
      <c r="A180" s="33"/>
      <c r="B180" s="14"/>
      <c r="C180" s="19"/>
      <c r="D180" s="37"/>
      <c r="E180" s="83"/>
      <c r="F180" s="83"/>
      <c r="G180" s="20"/>
      <c r="H180" s="20"/>
      <c r="I180" s="20"/>
    </row>
    <row r="181" spans="1:9" s="3" customFormat="1" ht="10.5" customHeight="1" x14ac:dyDescent="0.2">
      <c r="A181" s="33"/>
      <c r="B181" s="14"/>
      <c r="C181" s="19"/>
      <c r="D181" s="37"/>
      <c r="E181" s="83"/>
      <c r="F181" s="83"/>
      <c r="G181" s="20"/>
      <c r="H181" s="20"/>
      <c r="I181" s="20"/>
    </row>
    <row r="182" spans="1:9" s="3" customFormat="1" ht="13.5" customHeight="1" x14ac:dyDescent="0.2">
      <c r="A182" s="33"/>
      <c r="B182" s="14"/>
      <c r="C182" s="19"/>
      <c r="D182" s="37"/>
      <c r="E182" s="83"/>
      <c r="F182" s="83"/>
      <c r="G182" s="20"/>
      <c r="H182" s="20"/>
      <c r="I182" s="20"/>
    </row>
    <row r="183" spans="1:9" s="3" customFormat="1" x14ac:dyDescent="0.2">
      <c r="A183" s="33"/>
      <c r="B183" s="14"/>
      <c r="C183" s="19"/>
      <c r="D183" s="37"/>
      <c r="E183" s="83"/>
      <c r="F183" s="83"/>
      <c r="G183" s="20"/>
      <c r="H183" s="20"/>
      <c r="I183" s="20"/>
    </row>
    <row r="184" spans="1:9" s="3" customFormat="1" x14ac:dyDescent="0.2">
      <c r="A184" s="33"/>
      <c r="B184" s="14"/>
      <c r="C184" s="19"/>
      <c r="D184" s="37"/>
      <c r="E184" s="83"/>
      <c r="F184" s="83"/>
      <c r="G184" s="20"/>
      <c r="H184" s="20"/>
      <c r="I184" s="20"/>
    </row>
    <row r="185" spans="1:9" s="3" customFormat="1" x14ac:dyDescent="0.2">
      <c r="A185" s="33"/>
      <c r="B185" s="14"/>
      <c r="C185" s="19"/>
      <c r="D185" s="37"/>
      <c r="E185" s="83"/>
      <c r="F185" s="83"/>
      <c r="G185" s="20"/>
      <c r="H185" s="20"/>
      <c r="I185" s="20"/>
    </row>
    <row r="186" spans="1:9" s="3" customFormat="1" x14ac:dyDescent="0.2">
      <c r="A186" s="33"/>
      <c r="B186" s="14"/>
      <c r="C186" s="19"/>
      <c r="D186" s="37"/>
      <c r="E186" s="83"/>
      <c r="F186" s="83"/>
      <c r="G186" s="20"/>
      <c r="H186" s="20"/>
      <c r="I186" s="20"/>
    </row>
    <row r="187" spans="1:9" s="3" customFormat="1" ht="11.25" customHeight="1" x14ac:dyDescent="0.2">
      <c r="A187" s="33"/>
      <c r="B187" s="14"/>
      <c r="C187" s="19"/>
      <c r="D187" s="37"/>
      <c r="E187" s="83"/>
      <c r="F187" s="83"/>
      <c r="G187" s="20"/>
      <c r="H187" s="20"/>
      <c r="I187" s="20"/>
    </row>
    <row r="188" spans="1:9" s="3" customFormat="1" x14ac:dyDescent="0.2">
      <c r="A188" s="33"/>
      <c r="B188" s="14"/>
      <c r="C188" s="19"/>
      <c r="D188" s="37"/>
      <c r="E188" s="83"/>
      <c r="F188" s="83"/>
      <c r="G188" s="20"/>
      <c r="H188" s="20"/>
      <c r="I188" s="20"/>
    </row>
    <row r="189" spans="1:9" s="3" customFormat="1" x14ac:dyDescent="0.2">
      <c r="A189" s="33"/>
      <c r="B189" s="14"/>
      <c r="C189" s="19"/>
      <c r="D189" s="37"/>
      <c r="E189" s="83"/>
      <c r="F189" s="83"/>
      <c r="G189" s="20"/>
      <c r="H189" s="20"/>
      <c r="I189" s="20"/>
    </row>
    <row r="190" spans="1:9" s="3" customFormat="1" ht="11.25" customHeight="1" x14ac:dyDescent="0.2">
      <c r="A190" s="33"/>
      <c r="B190" s="14"/>
      <c r="C190" s="19"/>
      <c r="D190" s="37"/>
      <c r="E190" s="83"/>
      <c r="F190" s="83"/>
      <c r="G190" s="20"/>
      <c r="H190" s="20"/>
      <c r="I190" s="20"/>
    </row>
    <row r="191" spans="1:9" s="2" customFormat="1" x14ac:dyDescent="0.2">
      <c r="A191" s="33"/>
      <c r="B191" s="14"/>
      <c r="C191" s="19"/>
      <c r="D191" s="37"/>
      <c r="E191" s="83"/>
      <c r="F191" s="83"/>
      <c r="G191" s="20"/>
      <c r="H191" s="20"/>
      <c r="I191" s="20"/>
    </row>
    <row r="192" spans="1:9" s="3" customFormat="1" x14ac:dyDescent="0.2">
      <c r="A192" s="33"/>
      <c r="B192" s="14"/>
      <c r="C192" s="19"/>
      <c r="D192" s="37"/>
      <c r="E192" s="83"/>
      <c r="F192" s="83"/>
      <c r="G192" s="20"/>
      <c r="H192" s="20"/>
      <c r="I192" s="20"/>
    </row>
    <row r="193" spans="1:9" s="3" customFormat="1" x14ac:dyDescent="0.2">
      <c r="A193" s="33"/>
      <c r="B193" s="14"/>
      <c r="C193" s="19"/>
      <c r="D193" s="37"/>
      <c r="E193" s="83"/>
      <c r="F193" s="83"/>
      <c r="G193" s="20"/>
      <c r="H193" s="20"/>
      <c r="I193" s="20"/>
    </row>
    <row r="194" spans="1:9" s="3" customFormat="1" x14ac:dyDescent="0.2">
      <c r="A194" s="33"/>
      <c r="B194" s="14"/>
      <c r="C194" s="19"/>
      <c r="D194" s="37"/>
      <c r="E194" s="83"/>
      <c r="F194" s="83"/>
      <c r="G194" s="20"/>
      <c r="H194" s="20"/>
      <c r="I194" s="20"/>
    </row>
    <row r="195" spans="1:9" s="21" customFormat="1" ht="15" customHeight="1" x14ac:dyDescent="0.2">
      <c r="A195" s="33"/>
      <c r="B195" s="14"/>
      <c r="C195" s="19"/>
      <c r="D195" s="37"/>
      <c r="E195" s="83"/>
      <c r="F195" s="83"/>
      <c r="G195" s="20"/>
      <c r="H195" s="20"/>
      <c r="I195" s="20"/>
    </row>
    <row r="196" spans="1:9" s="21" customFormat="1" ht="14.25" customHeight="1" x14ac:dyDescent="0.2">
      <c r="A196" s="33"/>
      <c r="B196" s="14"/>
      <c r="C196" s="19"/>
      <c r="D196" s="37"/>
      <c r="E196" s="83"/>
      <c r="F196" s="83"/>
      <c r="G196" s="20"/>
      <c r="H196" s="20"/>
      <c r="I196" s="20"/>
    </row>
    <row r="197" spans="1:9" s="21" customFormat="1" ht="13.5" customHeight="1" x14ac:dyDescent="0.2">
      <c r="A197" s="33"/>
      <c r="B197" s="14"/>
      <c r="C197" s="19"/>
      <c r="D197" s="37"/>
      <c r="E197" s="83"/>
      <c r="F197" s="83"/>
      <c r="G197" s="20"/>
      <c r="H197" s="20"/>
      <c r="I197" s="20"/>
    </row>
    <row r="198" spans="1:9" s="21" customFormat="1" ht="13.5" customHeight="1" x14ac:dyDescent="0.2">
      <c r="A198" s="33"/>
      <c r="B198" s="14"/>
      <c r="C198" s="19"/>
      <c r="D198" s="37"/>
      <c r="E198" s="83"/>
      <c r="F198" s="83"/>
      <c r="G198" s="20"/>
      <c r="H198" s="20"/>
      <c r="I198" s="20"/>
    </row>
    <row r="199" spans="1:9" s="21" customFormat="1" x14ac:dyDescent="0.2">
      <c r="A199" s="33"/>
      <c r="B199" s="14"/>
      <c r="C199" s="19"/>
      <c r="D199" s="37"/>
      <c r="E199" s="83"/>
      <c r="F199" s="83"/>
      <c r="G199" s="20"/>
      <c r="H199" s="20"/>
      <c r="I199" s="20"/>
    </row>
    <row r="200" spans="1:9" s="21" customFormat="1" x14ac:dyDescent="0.2">
      <c r="A200" s="33"/>
      <c r="B200" s="14"/>
      <c r="C200" s="19"/>
      <c r="D200" s="37"/>
      <c r="E200" s="83"/>
      <c r="F200" s="83"/>
      <c r="G200" s="20"/>
      <c r="H200" s="20"/>
      <c r="I200" s="20"/>
    </row>
    <row r="201" spans="1:9" s="21" customFormat="1" ht="12.75" customHeight="1" x14ac:dyDescent="0.2">
      <c r="A201" s="33"/>
      <c r="B201" s="14"/>
      <c r="C201" s="19"/>
      <c r="D201" s="37"/>
      <c r="E201" s="83"/>
      <c r="F201" s="83"/>
      <c r="G201" s="20"/>
      <c r="H201" s="20"/>
      <c r="I201" s="20"/>
    </row>
    <row r="202" spans="1:9" s="21" customFormat="1" ht="12.75" customHeight="1" x14ac:dyDescent="0.2">
      <c r="A202" s="33"/>
      <c r="B202" s="14"/>
      <c r="C202" s="19"/>
      <c r="D202" s="37"/>
      <c r="E202" s="83"/>
      <c r="F202" s="83"/>
      <c r="G202" s="20"/>
      <c r="H202" s="20"/>
      <c r="I202" s="20"/>
    </row>
    <row r="203" spans="1:9" s="21" customFormat="1" ht="12.75" customHeight="1" x14ac:dyDescent="0.2">
      <c r="A203" s="33"/>
      <c r="B203" s="14"/>
      <c r="C203" s="19"/>
      <c r="D203" s="37"/>
      <c r="E203" s="83"/>
      <c r="F203" s="83"/>
      <c r="G203" s="20"/>
      <c r="H203" s="20"/>
      <c r="I203" s="20"/>
    </row>
    <row r="204" spans="1:9" s="21" customFormat="1" ht="12.75" customHeight="1" x14ac:dyDescent="0.2">
      <c r="A204" s="33"/>
      <c r="B204" s="14"/>
      <c r="C204" s="19"/>
      <c r="D204" s="37"/>
      <c r="E204" s="83"/>
      <c r="F204" s="83"/>
      <c r="G204" s="20"/>
      <c r="H204" s="20"/>
      <c r="I204" s="20"/>
    </row>
    <row r="205" spans="1:9" s="21" customFormat="1" x14ac:dyDescent="0.2">
      <c r="A205" s="33"/>
      <c r="B205" s="14"/>
      <c r="C205" s="19"/>
      <c r="D205" s="37"/>
      <c r="E205" s="83"/>
      <c r="F205" s="83"/>
      <c r="G205" s="20"/>
      <c r="H205" s="20"/>
      <c r="I205" s="20"/>
    </row>
    <row r="206" spans="1:9" s="21" customFormat="1" x14ac:dyDescent="0.2">
      <c r="A206" s="33"/>
      <c r="B206" s="14"/>
      <c r="C206" s="19"/>
      <c r="D206" s="37"/>
      <c r="E206" s="83"/>
      <c r="F206" s="83"/>
      <c r="G206" s="20"/>
      <c r="H206" s="20"/>
      <c r="I206" s="20"/>
    </row>
    <row r="207" spans="1:9" s="21" customFormat="1" x14ac:dyDescent="0.2">
      <c r="A207" s="33"/>
      <c r="B207" s="14"/>
      <c r="C207" s="19"/>
      <c r="D207" s="37"/>
      <c r="E207" s="83"/>
      <c r="F207" s="83"/>
      <c r="G207" s="20"/>
      <c r="H207" s="20"/>
      <c r="I207" s="20"/>
    </row>
    <row r="208" spans="1:9" s="21" customFormat="1" x14ac:dyDescent="0.2">
      <c r="A208" s="33"/>
      <c r="B208" s="14"/>
      <c r="C208" s="19"/>
      <c r="D208" s="37"/>
      <c r="E208" s="83"/>
      <c r="F208" s="83"/>
      <c r="G208" s="20"/>
      <c r="H208" s="20"/>
      <c r="I208" s="20"/>
    </row>
    <row r="209" spans="1:9" s="21" customFormat="1" x14ac:dyDescent="0.2">
      <c r="A209" s="33"/>
      <c r="B209" s="14"/>
      <c r="C209" s="19"/>
      <c r="D209" s="37"/>
      <c r="E209" s="83"/>
      <c r="F209" s="83"/>
      <c r="G209" s="20"/>
      <c r="H209" s="20"/>
      <c r="I209" s="20"/>
    </row>
    <row r="210" spans="1:9" s="21" customFormat="1" x14ac:dyDescent="0.2">
      <c r="A210" s="33"/>
      <c r="B210" s="14"/>
      <c r="C210" s="19"/>
      <c r="D210" s="37"/>
      <c r="E210" s="83"/>
      <c r="F210" s="83"/>
      <c r="G210" s="20"/>
      <c r="H210" s="20"/>
      <c r="I210" s="20"/>
    </row>
    <row r="211" spans="1:9" s="21" customFormat="1" x14ac:dyDescent="0.2">
      <c r="A211" s="33"/>
      <c r="B211" s="14"/>
      <c r="C211" s="19"/>
      <c r="D211" s="37"/>
      <c r="E211" s="83"/>
      <c r="F211" s="83"/>
      <c r="G211" s="20"/>
      <c r="H211" s="20"/>
      <c r="I211" s="20"/>
    </row>
    <row r="212" spans="1:9" s="21" customFormat="1" x14ac:dyDescent="0.2">
      <c r="A212" s="33"/>
      <c r="B212" s="14"/>
      <c r="C212" s="19"/>
      <c r="D212" s="37"/>
      <c r="E212" s="83"/>
      <c r="F212" s="83"/>
      <c r="G212" s="20"/>
      <c r="H212" s="20"/>
      <c r="I212" s="20"/>
    </row>
    <row r="213" spans="1:9" s="21" customFormat="1" x14ac:dyDescent="0.2">
      <c r="A213" s="33"/>
      <c r="B213" s="14"/>
      <c r="C213" s="19"/>
      <c r="D213" s="37"/>
      <c r="E213" s="83"/>
      <c r="F213" s="83"/>
      <c r="G213" s="20"/>
      <c r="H213" s="20"/>
      <c r="I213" s="20"/>
    </row>
    <row r="214" spans="1:9" s="21" customFormat="1" x14ac:dyDescent="0.2">
      <c r="A214" s="33"/>
      <c r="B214" s="14"/>
      <c r="C214" s="19"/>
      <c r="D214" s="37"/>
      <c r="E214" s="83"/>
      <c r="F214" s="83"/>
      <c r="G214" s="20"/>
      <c r="H214" s="20"/>
      <c r="I214" s="20"/>
    </row>
    <row r="215" spans="1:9" s="21" customFormat="1" x14ac:dyDescent="0.2">
      <c r="A215" s="33"/>
      <c r="B215" s="14"/>
      <c r="C215" s="19"/>
      <c r="D215" s="37"/>
      <c r="E215" s="83"/>
      <c r="F215" s="83"/>
      <c r="G215" s="20"/>
      <c r="H215" s="20"/>
      <c r="I215" s="20"/>
    </row>
    <row r="216" spans="1:9" s="21" customFormat="1" x14ac:dyDescent="0.2">
      <c r="A216" s="33"/>
      <c r="B216" s="14"/>
      <c r="C216" s="19"/>
      <c r="D216" s="37"/>
      <c r="E216" s="83"/>
      <c r="F216" s="83"/>
      <c r="G216" s="20"/>
      <c r="H216" s="20"/>
      <c r="I216" s="20"/>
    </row>
    <row r="217" spans="1:9" s="21" customFormat="1" x14ac:dyDescent="0.2">
      <c r="A217" s="33"/>
      <c r="B217" s="14"/>
      <c r="C217" s="19"/>
      <c r="D217" s="37"/>
      <c r="E217" s="83"/>
      <c r="F217" s="83"/>
      <c r="G217" s="20"/>
      <c r="H217" s="20"/>
      <c r="I217" s="20"/>
    </row>
    <row r="218" spans="1:9" s="21" customFormat="1" x14ac:dyDescent="0.2">
      <c r="A218" s="33"/>
      <c r="B218" s="14"/>
      <c r="C218" s="19"/>
      <c r="D218" s="37"/>
      <c r="E218" s="83"/>
      <c r="F218" s="83"/>
      <c r="G218" s="20"/>
      <c r="H218" s="20"/>
      <c r="I218" s="20"/>
    </row>
    <row r="219" spans="1:9" s="21" customFormat="1" x14ac:dyDescent="0.2">
      <c r="A219" s="33"/>
      <c r="B219" s="14"/>
      <c r="C219" s="19"/>
      <c r="D219" s="37"/>
      <c r="E219" s="83"/>
      <c r="F219" s="83"/>
      <c r="G219" s="20"/>
      <c r="H219" s="20"/>
      <c r="I219" s="20"/>
    </row>
    <row r="220" spans="1:9" s="21" customFormat="1" x14ac:dyDescent="0.2">
      <c r="A220" s="33"/>
      <c r="B220" s="14"/>
      <c r="C220" s="19"/>
      <c r="D220" s="37"/>
      <c r="E220" s="83"/>
      <c r="F220" s="83"/>
      <c r="G220" s="20"/>
      <c r="H220" s="20"/>
      <c r="I220" s="20"/>
    </row>
    <row r="221" spans="1:9" s="21" customFormat="1" x14ac:dyDescent="0.2">
      <c r="A221" s="33"/>
      <c r="B221" s="14"/>
      <c r="C221" s="19"/>
      <c r="D221" s="37"/>
      <c r="E221" s="83"/>
      <c r="F221" s="83"/>
      <c r="G221" s="20"/>
      <c r="H221" s="20"/>
      <c r="I221" s="20"/>
    </row>
    <row r="222" spans="1:9" s="21" customFormat="1" x14ac:dyDescent="0.2">
      <c r="A222" s="33"/>
      <c r="B222" s="14"/>
      <c r="C222" s="19"/>
      <c r="D222" s="37"/>
      <c r="E222" s="83"/>
      <c r="F222" s="83"/>
      <c r="G222" s="20"/>
      <c r="H222" s="20"/>
      <c r="I222" s="20"/>
    </row>
    <row r="223" spans="1:9" s="21" customFormat="1" x14ac:dyDescent="0.2">
      <c r="A223" s="33"/>
      <c r="B223" s="14"/>
      <c r="C223" s="19"/>
      <c r="D223" s="37"/>
      <c r="E223" s="83"/>
      <c r="F223" s="83"/>
      <c r="G223" s="20"/>
      <c r="H223" s="20"/>
      <c r="I223" s="20"/>
    </row>
    <row r="224" spans="1:9" s="21" customFormat="1" x14ac:dyDescent="0.2">
      <c r="A224" s="33"/>
      <c r="B224" s="14"/>
      <c r="C224" s="19"/>
      <c r="D224" s="37"/>
      <c r="E224" s="83"/>
      <c r="F224" s="83"/>
      <c r="G224" s="20"/>
      <c r="H224" s="20"/>
      <c r="I224" s="20"/>
    </row>
    <row r="225" spans="1:9" s="21" customFormat="1" x14ac:dyDescent="0.2">
      <c r="A225" s="33"/>
      <c r="B225" s="14"/>
      <c r="C225" s="19"/>
      <c r="D225" s="37"/>
      <c r="E225" s="83"/>
      <c r="F225" s="83"/>
      <c r="G225" s="20"/>
      <c r="H225" s="20"/>
      <c r="I225" s="20"/>
    </row>
    <row r="226" spans="1:9" s="3" customFormat="1" x14ac:dyDescent="0.2">
      <c r="A226" s="33"/>
      <c r="B226" s="14"/>
      <c r="C226" s="19"/>
      <c r="D226" s="37"/>
      <c r="E226" s="83"/>
      <c r="F226" s="83"/>
      <c r="G226" s="20"/>
      <c r="H226" s="20"/>
      <c r="I226" s="20"/>
    </row>
    <row r="227" spans="1:9" s="3" customFormat="1" x14ac:dyDescent="0.2">
      <c r="A227" s="33"/>
      <c r="B227" s="14"/>
      <c r="C227" s="19"/>
      <c r="D227" s="37"/>
      <c r="E227" s="83"/>
      <c r="F227" s="83"/>
      <c r="G227" s="20"/>
      <c r="H227" s="20"/>
      <c r="I227" s="20"/>
    </row>
    <row r="228" spans="1:9" s="3" customFormat="1" x14ac:dyDescent="0.2">
      <c r="A228" s="33"/>
      <c r="B228" s="14"/>
      <c r="C228" s="19"/>
      <c r="D228" s="37"/>
      <c r="E228" s="83"/>
      <c r="F228" s="83"/>
      <c r="G228" s="20"/>
      <c r="H228" s="20"/>
      <c r="I228" s="20"/>
    </row>
    <row r="229" spans="1:9" s="21" customFormat="1" x14ac:dyDescent="0.2">
      <c r="A229" s="33"/>
      <c r="B229" s="14"/>
      <c r="C229" s="19"/>
      <c r="D229" s="37"/>
      <c r="E229" s="83"/>
      <c r="F229" s="83"/>
      <c r="G229" s="20"/>
      <c r="H229" s="20"/>
      <c r="I229" s="20"/>
    </row>
    <row r="230" spans="1:9" s="21" customFormat="1" x14ac:dyDescent="0.2">
      <c r="A230" s="33"/>
      <c r="B230" s="14"/>
      <c r="C230" s="19"/>
      <c r="D230" s="37"/>
      <c r="E230" s="83"/>
      <c r="F230" s="83"/>
      <c r="G230" s="20"/>
      <c r="H230" s="20"/>
      <c r="I230" s="20"/>
    </row>
    <row r="231" spans="1:9" s="21" customFormat="1" x14ac:dyDescent="0.2">
      <c r="A231" s="33"/>
      <c r="B231" s="14"/>
      <c r="C231" s="19"/>
      <c r="D231" s="37"/>
      <c r="E231" s="83"/>
      <c r="F231" s="83"/>
      <c r="G231" s="20"/>
      <c r="H231" s="20"/>
      <c r="I231" s="20"/>
    </row>
    <row r="232" spans="1:9" s="21" customFormat="1" x14ac:dyDescent="0.2">
      <c r="A232" s="33"/>
      <c r="B232" s="14"/>
      <c r="C232" s="19"/>
      <c r="D232" s="37"/>
      <c r="E232" s="83"/>
      <c r="F232" s="83"/>
      <c r="G232" s="20"/>
      <c r="H232" s="20"/>
      <c r="I232" s="20"/>
    </row>
    <row r="233" spans="1:9" s="21" customFormat="1" x14ac:dyDescent="0.2">
      <c r="A233" s="33"/>
      <c r="B233" s="14"/>
      <c r="C233" s="19"/>
      <c r="D233" s="37"/>
      <c r="E233" s="83"/>
      <c r="F233" s="83"/>
      <c r="G233" s="20"/>
      <c r="H233" s="20"/>
      <c r="I233" s="20"/>
    </row>
    <row r="234" spans="1:9" s="21" customFormat="1" x14ac:dyDescent="0.2">
      <c r="A234" s="33"/>
      <c r="B234" s="14"/>
      <c r="C234" s="19"/>
      <c r="D234" s="37"/>
      <c r="E234" s="83"/>
      <c r="F234" s="83"/>
      <c r="G234" s="20"/>
      <c r="H234" s="20"/>
      <c r="I234" s="20"/>
    </row>
    <row r="235" spans="1:9" s="21" customFormat="1" x14ac:dyDescent="0.2">
      <c r="A235" s="33"/>
      <c r="B235" s="14"/>
      <c r="C235" s="19"/>
      <c r="D235" s="37"/>
      <c r="E235" s="83"/>
      <c r="F235" s="83"/>
      <c r="G235" s="20"/>
      <c r="H235" s="20"/>
      <c r="I235" s="20"/>
    </row>
    <row r="236" spans="1:9" s="21" customFormat="1" x14ac:dyDescent="0.2">
      <c r="A236" s="33"/>
      <c r="B236" s="14"/>
      <c r="C236" s="19"/>
      <c r="D236" s="37"/>
      <c r="E236" s="83"/>
      <c r="F236" s="83"/>
      <c r="G236" s="20"/>
      <c r="H236" s="20"/>
      <c r="I236" s="20"/>
    </row>
    <row r="237" spans="1:9" s="3" customFormat="1" x14ac:dyDescent="0.2">
      <c r="A237" s="33"/>
      <c r="B237" s="14"/>
      <c r="C237" s="19"/>
      <c r="D237" s="37"/>
      <c r="E237" s="83"/>
      <c r="F237" s="83"/>
      <c r="G237" s="20"/>
      <c r="H237" s="20"/>
      <c r="I237" s="20"/>
    </row>
    <row r="238" spans="1:9" s="2" customFormat="1" x14ac:dyDescent="0.2">
      <c r="A238" s="33"/>
      <c r="B238" s="14"/>
      <c r="C238" s="19"/>
      <c r="D238" s="37"/>
      <c r="E238" s="83"/>
      <c r="F238" s="83"/>
      <c r="G238" s="20"/>
      <c r="H238" s="20"/>
      <c r="I238" s="20"/>
    </row>
    <row r="239" spans="1:9" s="3" customFormat="1" x14ac:dyDescent="0.2">
      <c r="A239" s="33"/>
      <c r="B239" s="14"/>
      <c r="C239" s="19"/>
      <c r="D239" s="37"/>
      <c r="E239" s="83"/>
      <c r="F239" s="83"/>
      <c r="G239" s="20"/>
      <c r="H239" s="20"/>
      <c r="I239" s="20"/>
    </row>
    <row r="240" spans="1:9" s="3" customFormat="1" x14ac:dyDescent="0.2">
      <c r="A240" s="33"/>
      <c r="B240" s="14"/>
      <c r="C240" s="19"/>
      <c r="D240" s="37"/>
      <c r="E240" s="83"/>
      <c r="F240" s="83"/>
      <c r="G240" s="20"/>
      <c r="H240" s="20"/>
      <c r="I240" s="20"/>
    </row>
    <row r="241" spans="1:9" s="3" customFormat="1" x14ac:dyDescent="0.2">
      <c r="A241" s="33"/>
      <c r="B241" s="14"/>
      <c r="C241" s="19"/>
      <c r="D241" s="37"/>
      <c r="E241" s="83"/>
      <c r="F241" s="83"/>
      <c r="G241" s="20"/>
      <c r="H241" s="20"/>
      <c r="I241" s="20"/>
    </row>
    <row r="242" spans="1:9" s="3" customFormat="1" x14ac:dyDescent="0.2">
      <c r="A242" s="33"/>
      <c r="B242" s="14"/>
      <c r="C242" s="19"/>
      <c r="D242" s="37"/>
      <c r="E242" s="83"/>
      <c r="F242" s="83"/>
      <c r="G242" s="20"/>
      <c r="H242" s="20"/>
      <c r="I242" s="20"/>
    </row>
    <row r="243" spans="1:9" s="21" customFormat="1" x14ac:dyDescent="0.2">
      <c r="A243" s="33"/>
      <c r="B243" s="14"/>
      <c r="C243" s="19"/>
      <c r="D243" s="37"/>
      <c r="E243" s="83"/>
      <c r="F243" s="83"/>
      <c r="G243" s="20"/>
      <c r="H243" s="20"/>
      <c r="I243" s="20"/>
    </row>
    <row r="244" spans="1:9" s="21" customFormat="1" x14ac:dyDescent="0.2">
      <c r="A244" s="33"/>
      <c r="B244" s="14"/>
      <c r="C244" s="19"/>
      <c r="D244" s="37"/>
      <c r="E244" s="83"/>
      <c r="F244" s="83"/>
      <c r="G244" s="20"/>
      <c r="H244" s="20"/>
      <c r="I244" s="20"/>
    </row>
    <row r="245" spans="1:9" s="21" customFormat="1" x14ac:dyDescent="0.2">
      <c r="A245" s="33"/>
      <c r="B245" s="14"/>
      <c r="C245" s="19"/>
      <c r="D245" s="37"/>
      <c r="E245" s="83"/>
      <c r="F245" s="83"/>
      <c r="G245" s="20"/>
      <c r="H245" s="20"/>
      <c r="I245" s="20"/>
    </row>
    <row r="246" spans="1:9" s="21" customFormat="1" x14ac:dyDescent="0.2">
      <c r="A246" s="33"/>
      <c r="B246" s="14"/>
      <c r="C246" s="19"/>
      <c r="D246" s="37"/>
      <c r="E246" s="83"/>
      <c r="F246" s="83"/>
      <c r="G246" s="20"/>
      <c r="H246" s="20"/>
      <c r="I246" s="20"/>
    </row>
    <row r="247" spans="1:9" s="21" customFormat="1" x14ac:dyDescent="0.2">
      <c r="A247" s="33"/>
      <c r="B247" s="14"/>
      <c r="C247" s="19"/>
      <c r="D247" s="37"/>
      <c r="E247" s="83"/>
      <c r="F247" s="83"/>
      <c r="G247" s="20"/>
      <c r="H247" s="20"/>
      <c r="I247" s="20"/>
    </row>
    <row r="248" spans="1:9" s="3" customFormat="1" x14ac:dyDescent="0.2">
      <c r="A248" s="33"/>
      <c r="B248" s="14"/>
      <c r="C248" s="19"/>
      <c r="D248" s="37"/>
      <c r="E248" s="83"/>
      <c r="F248" s="83"/>
      <c r="G248" s="20"/>
      <c r="H248" s="20"/>
      <c r="I248" s="20"/>
    </row>
    <row r="249" spans="1:9" s="3" customFormat="1" x14ac:dyDescent="0.2">
      <c r="A249" s="33"/>
      <c r="B249" s="14"/>
      <c r="C249" s="19"/>
      <c r="D249" s="37"/>
      <c r="E249" s="83"/>
      <c r="F249" s="83"/>
      <c r="G249" s="20"/>
      <c r="H249" s="20"/>
      <c r="I249" s="20"/>
    </row>
    <row r="250" spans="1:9" s="3" customFormat="1" x14ac:dyDescent="0.2">
      <c r="A250" s="33"/>
      <c r="B250" s="14"/>
      <c r="C250" s="19"/>
      <c r="D250" s="37"/>
      <c r="E250" s="83"/>
      <c r="F250" s="83"/>
      <c r="G250" s="20"/>
      <c r="H250" s="20"/>
      <c r="I250" s="20"/>
    </row>
    <row r="251" spans="1:9" s="3" customFormat="1" x14ac:dyDescent="0.2">
      <c r="A251" s="33"/>
      <c r="B251" s="14"/>
      <c r="C251" s="19"/>
      <c r="D251" s="37"/>
      <c r="E251" s="83"/>
      <c r="F251" s="83"/>
      <c r="G251" s="20"/>
      <c r="H251" s="20"/>
      <c r="I251" s="20"/>
    </row>
    <row r="252" spans="1:9" s="3" customFormat="1" x14ac:dyDescent="0.2">
      <c r="A252" s="33"/>
      <c r="B252" s="14"/>
      <c r="C252" s="19"/>
      <c r="D252" s="37"/>
      <c r="E252" s="83"/>
      <c r="F252" s="83"/>
      <c r="G252" s="20"/>
      <c r="H252" s="20"/>
      <c r="I252" s="20"/>
    </row>
    <row r="253" spans="1:9" s="27" customFormat="1" x14ac:dyDescent="0.2">
      <c r="A253" s="33"/>
      <c r="B253" s="14"/>
      <c r="C253" s="19"/>
      <c r="D253" s="37"/>
      <c r="E253" s="83"/>
      <c r="F253" s="83"/>
      <c r="G253" s="20"/>
      <c r="H253" s="20"/>
      <c r="I253" s="20"/>
    </row>
    <row r="254" spans="1:9" s="27" customFormat="1" x14ac:dyDescent="0.2">
      <c r="A254" s="33"/>
      <c r="B254" s="14"/>
      <c r="C254" s="19"/>
      <c r="D254" s="37"/>
      <c r="E254" s="83"/>
      <c r="F254" s="83"/>
      <c r="G254" s="20"/>
      <c r="H254" s="20"/>
      <c r="I254" s="20"/>
    </row>
    <row r="255" spans="1:9" s="3" customFormat="1" x14ac:dyDescent="0.2">
      <c r="A255" s="33"/>
      <c r="B255" s="14"/>
      <c r="C255" s="19"/>
      <c r="D255" s="37"/>
      <c r="E255" s="83"/>
      <c r="F255" s="83"/>
      <c r="G255" s="20"/>
      <c r="H255" s="20"/>
      <c r="I255" s="20"/>
    </row>
    <row r="256" spans="1:9" s="3" customFormat="1" x14ac:dyDescent="0.2">
      <c r="A256" s="33"/>
      <c r="B256" s="14"/>
      <c r="C256" s="19"/>
      <c r="D256" s="37"/>
      <c r="E256" s="83"/>
      <c r="F256" s="83"/>
      <c r="G256" s="20"/>
      <c r="H256" s="20"/>
      <c r="I256" s="20"/>
    </row>
    <row r="257" spans="1:9" s="3" customFormat="1" x14ac:dyDescent="0.2">
      <c r="A257" s="33"/>
      <c r="B257" s="14"/>
      <c r="C257" s="19"/>
      <c r="D257" s="37"/>
      <c r="E257" s="83"/>
      <c r="F257" s="83"/>
      <c r="G257" s="20"/>
      <c r="H257" s="20"/>
      <c r="I257" s="20"/>
    </row>
    <row r="258" spans="1:9" s="3" customFormat="1" x14ac:dyDescent="0.2">
      <c r="A258" s="33"/>
      <c r="B258" s="14"/>
      <c r="C258" s="19"/>
      <c r="D258" s="37"/>
      <c r="E258" s="83"/>
      <c r="F258" s="83"/>
      <c r="G258" s="20"/>
      <c r="H258" s="20"/>
      <c r="I258" s="20"/>
    </row>
    <row r="259" spans="1:9" s="27" customFormat="1" x14ac:dyDescent="0.2">
      <c r="A259" s="33"/>
      <c r="B259" s="14"/>
      <c r="C259" s="19"/>
      <c r="D259" s="37"/>
      <c r="E259" s="83"/>
      <c r="F259" s="83"/>
      <c r="G259" s="20"/>
      <c r="H259" s="20"/>
      <c r="I259" s="20"/>
    </row>
    <row r="260" spans="1:9" s="3" customFormat="1" x14ac:dyDescent="0.2">
      <c r="A260" s="33"/>
      <c r="B260" s="14"/>
      <c r="C260" s="19"/>
      <c r="D260" s="37"/>
      <c r="E260" s="83"/>
      <c r="F260" s="83"/>
      <c r="G260" s="20"/>
      <c r="H260" s="20"/>
      <c r="I260" s="20"/>
    </row>
    <row r="261" spans="1:9" s="27" customFormat="1" x14ac:dyDescent="0.2">
      <c r="A261" s="33"/>
      <c r="B261" s="14"/>
      <c r="C261" s="19"/>
      <c r="D261" s="37"/>
      <c r="E261" s="83"/>
      <c r="F261" s="83"/>
      <c r="G261" s="20"/>
      <c r="H261" s="20"/>
      <c r="I261" s="20"/>
    </row>
    <row r="262" spans="1:9" s="27" customFormat="1" x14ac:dyDescent="0.2">
      <c r="A262" s="33"/>
      <c r="B262" s="14"/>
      <c r="C262" s="19"/>
      <c r="D262" s="37"/>
      <c r="E262" s="83"/>
      <c r="F262" s="83"/>
      <c r="G262" s="20"/>
      <c r="H262" s="20"/>
      <c r="I262" s="20"/>
    </row>
    <row r="263" spans="1:9" s="3" customFormat="1" x14ac:dyDescent="0.2">
      <c r="A263" s="33"/>
      <c r="B263" s="14"/>
      <c r="C263" s="19"/>
      <c r="D263" s="37"/>
      <c r="E263" s="83"/>
      <c r="F263" s="83"/>
      <c r="G263" s="20"/>
      <c r="H263" s="20"/>
      <c r="I263" s="20"/>
    </row>
    <row r="264" spans="1:9" s="27" customFormat="1" x14ac:dyDescent="0.2">
      <c r="A264" s="33"/>
      <c r="B264" s="14"/>
      <c r="C264" s="19"/>
      <c r="D264" s="37"/>
      <c r="E264" s="83"/>
      <c r="F264" s="83"/>
      <c r="G264" s="20"/>
      <c r="H264" s="20"/>
      <c r="I264" s="20"/>
    </row>
    <row r="265" spans="1:9" s="3" customFormat="1" x14ac:dyDescent="0.2">
      <c r="A265" s="33"/>
      <c r="B265" s="14"/>
      <c r="C265" s="19"/>
      <c r="D265" s="37"/>
      <c r="E265" s="83"/>
      <c r="F265" s="83"/>
      <c r="G265" s="20"/>
      <c r="H265" s="20"/>
      <c r="I265" s="20"/>
    </row>
    <row r="266" spans="1:9" s="3" customFormat="1" x14ac:dyDescent="0.2">
      <c r="A266" s="33"/>
      <c r="B266" s="14"/>
      <c r="C266" s="19"/>
      <c r="D266" s="37"/>
      <c r="E266" s="83"/>
      <c r="F266" s="83"/>
      <c r="G266" s="20"/>
      <c r="H266" s="20"/>
      <c r="I266" s="20"/>
    </row>
    <row r="267" spans="1:9" s="3" customFormat="1" x14ac:dyDescent="0.2">
      <c r="A267" s="33"/>
      <c r="B267" s="14"/>
      <c r="C267" s="19"/>
      <c r="D267" s="37"/>
      <c r="E267" s="83"/>
      <c r="F267" s="83"/>
      <c r="G267" s="20"/>
      <c r="H267" s="20"/>
      <c r="I267" s="20"/>
    </row>
    <row r="268" spans="1:9" s="3" customFormat="1" x14ac:dyDescent="0.2">
      <c r="A268" s="33"/>
      <c r="B268" s="14"/>
      <c r="C268" s="19"/>
      <c r="D268" s="37"/>
      <c r="E268" s="83"/>
      <c r="F268" s="83"/>
      <c r="G268" s="20"/>
      <c r="H268" s="20"/>
      <c r="I268" s="20"/>
    </row>
    <row r="269" spans="1:9" s="27" customFormat="1" x14ac:dyDescent="0.2">
      <c r="A269" s="33"/>
      <c r="B269" s="14"/>
      <c r="C269" s="19"/>
      <c r="D269" s="37"/>
      <c r="E269" s="83"/>
      <c r="F269" s="83"/>
      <c r="G269" s="20"/>
      <c r="H269" s="20"/>
      <c r="I269" s="20"/>
    </row>
    <row r="270" spans="1:9" s="3" customFormat="1" x14ac:dyDescent="0.2">
      <c r="A270" s="33"/>
      <c r="B270" s="14"/>
      <c r="C270" s="19"/>
      <c r="D270" s="37"/>
      <c r="E270" s="83"/>
      <c r="F270" s="83"/>
      <c r="G270" s="20"/>
      <c r="H270" s="20"/>
      <c r="I270" s="20"/>
    </row>
    <row r="271" spans="1:9" s="3" customFormat="1" x14ac:dyDescent="0.2">
      <c r="A271" s="33"/>
      <c r="B271" s="14"/>
      <c r="C271" s="19"/>
      <c r="D271" s="37"/>
      <c r="E271" s="83"/>
      <c r="F271" s="83"/>
      <c r="G271" s="20"/>
      <c r="H271" s="20"/>
      <c r="I271" s="20"/>
    </row>
    <row r="272" spans="1:9" s="3" customFormat="1" x14ac:dyDescent="0.2">
      <c r="A272" s="33"/>
      <c r="B272" s="14"/>
      <c r="C272" s="19"/>
      <c r="D272" s="37"/>
      <c r="E272" s="83"/>
      <c r="F272" s="83"/>
      <c r="G272" s="20"/>
      <c r="H272" s="20"/>
      <c r="I272" s="20"/>
    </row>
    <row r="273" spans="1:9" s="3" customFormat="1" x14ac:dyDescent="0.2">
      <c r="A273" s="33"/>
      <c r="B273" s="14"/>
      <c r="C273" s="19"/>
      <c r="D273" s="37"/>
      <c r="E273" s="83"/>
      <c r="F273" s="83"/>
      <c r="G273" s="20"/>
      <c r="H273" s="20"/>
      <c r="I273" s="20"/>
    </row>
    <row r="274" spans="1:9" s="3" customFormat="1" x14ac:dyDescent="0.2">
      <c r="A274" s="33"/>
      <c r="B274" s="14"/>
      <c r="C274" s="19"/>
      <c r="D274" s="37"/>
      <c r="E274" s="83"/>
      <c r="F274" s="83"/>
      <c r="G274" s="20"/>
      <c r="H274" s="20"/>
      <c r="I274" s="20"/>
    </row>
    <row r="275" spans="1:9" s="3" customFormat="1" x14ac:dyDescent="0.2">
      <c r="A275" s="33"/>
      <c r="B275" s="14"/>
      <c r="C275" s="19"/>
      <c r="D275" s="37"/>
      <c r="E275" s="83"/>
      <c r="F275" s="83"/>
      <c r="G275" s="20"/>
      <c r="H275" s="20"/>
      <c r="I275" s="20"/>
    </row>
    <row r="276" spans="1:9" s="2" customFormat="1" x14ac:dyDescent="0.2">
      <c r="A276" s="33"/>
      <c r="B276" s="14"/>
      <c r="C276" s="19"/>
      <c r="D276" s="37"/>
      <c r="E276" s="83"/>
      <c r="F276" s="83"/>
      <c r="G276" s="20"/>
      <c r="H276" s="20"/>
      <c r="I276" s="20"/>
    </row>
    <row r="277" spans="1:9" s="3" customFormat="1" x14ac:dyDescent="0.2">
      <c r="A277" s="33"/>
      <c r="B277" s="14"/>
      <c r="C277" s="19"/>
      <c r="D277" s="37"/>
      <c r="E277" s="83"/>
      <c r="F277" s="83"/>
      <c r="G277" s="20"/>
      <c r="H277" s="20"/>
      <c r="I277" s="20"/>
    </row>
    <row r="278" spans="1:9" s="3" customFormat="1" x14ac:dyDescent="0.2">
      <c r="A278" s="33"/>
      <c r="B278" s="14"/>
      <c r="C278" s="19"/>
      <c r="D278" s="37"/>
      <c r="E278" s="83"/>
      <c r="F278" s="83"/>
      <c r="G278" s="20"/>
      <c r="H278" s="20"/>
      <c r="I278" s="20"/>
    </row>
    <row r="279" spans="1:9" s="3" customFormat="1" x14ac:dyDescent="0.2">
      <c r="A279" s="33"/>
      <c r="B279" s="14"/>
      <c r="C279" s="19"/>
      <c r="D279" s="37"/>
      <c r="E279" s="83"/>
      <c r="F279" s="83"/>
      <c r="G279" s="20"/>
      <c r="H279" s="20"/>
      <c r="I279" s="20"/>
    </row>
    <row r="280" spans="1:9" s="3" customFormat="1" x14ac:dyDescent="0.2">
      <c r="A280" s="33"/>
      <c r="B280" s="14"/>
      <c r="C280" s="19"/>
      <c r="D280" s="37"/>
      <c r="E280" s="83"/>
      <c r="F280" s="83"/>
      <c r="G280" s="20"/>
      <c r="H280" s="20"/>
      <c r="I280" s="20"/>
    </row>
    <row r="281" spans="1:9" s="3" customFormat="1" x14ac:dyDescent="0.2">
      <c r="A281" s="33"/>
      <c r="B281" s="14"/>
      <c r="C281" s="19"/>
      <c r="D281" s="37"/>
      <c r="E281" s="83"/>
      <c r="F281" s="83"/>
      <c r="G281" s="20"/>
      <c r="H281" s="20"/>
      <c r="I281" s="20"/>
    </row>
    <row r="282" spans="1:9" s="3" customFormat="1" x14ac:dyDescent="0.2">
      <c r="A282" s="33"/>
      <c r="B282" s="14"/>
      <c r="C282" s="19"/>
      <c r="D282" s="37"/>
      <c r="E282" s="83"/>
      <c r="F282" s="83"/>
      <c r="G282" s="20"/>
      <c r="H282" s="20"/>
      <c r="I282" s="20"/>
    </row>
    <row r="283" spans="1:9" s="3" customFormat="1" x14ac:dyDescent="0.2">
      <c r="A283" s="33"/>
      <c r="B283" s="14"/>
      <c r="C283" s="19"/>
      <c r="D283" s="37"/>
      <c r="E283" s="83"/>
      <c r="F283" s="83"/>
      <c r="G283" s="20"/>
      <c r="H283" s="20"/>
      <c r="I283" s="20"/>
    </row>
    <row r="284" spans="1:9" s="3" customFormat="1" x14ac:dyDescent="0.2">
      <c r="A284" s="33"/>
      <c r="B284" s="14"/>
      <c r="C284" s="19"/>
      <c r="D284" s="37"/>
      <c r="E284" s="83"/>
      <c r="F284" s="83"/>
      <c r="G284" s="20"/>
      <c r="H284" s="20"/>
      <c r="I284" s="20"/>
    </row>
    <row r="285" spans="1:9" s="3" customFormat="1" x14ac:dyDescent="0.2">
      <c r="A285" s="33"/>
      <c r="B285" s="14"/>
      <c r="C285" s="19"/>
      <c r="D285" s="37"/>
      <c r="E285" s="83"/>
      <c r="F285" s="83"/>
      <c r="G285" s="20"/>
      <c r="H285" s="20"/>
      <c r="I285" s="20"/>
    </row>
    <row r="286" spans="1:9" s="3" customFormat="1" ht="11.25" customHeight="1" x14ac:dyDescent="0.2">
      <c r="A286" s="33"/>
      <c r="B286" s="14"/>
      <c r="C286" s="19"/>
      <c r="D286" s="37"/>
      <c r="E286" s="83"/>
      <c r="F286" s="83"/>
      <c r="G286" s="20"/>
      <c r="H286" s="20"/>
      <c r="I286" s="20"/>
    </row>
    <row r="287" spans="1:9" s="21" customFormat="1" x14ac:dyDescent="0.2">
      <c r="A287" s="33"/>
      <c r="B287" s="14"/>
      <c r="C287" s="19"/>
      <c r="D287" s="37"/>
      <c r="E287" s="83"/>
      <c r="F287" s="83"/>
      <c r="G287" s="20"/>
      <c r="H287" s="20"/>
      <c r="I287" s="20"/>
    </row>
    <row r="288" spans="1:9" s="3" customFormat="1" x14ac:dyDescent="0.2">
      <c r="A288" s="33"/>
      <c r="B288" s="14"/>
      <c r="C288" s="19"/>
      <c r="D288" s="37"/>
      <c r="E288" s="83"/>
      <c r="F288" s="83"/>
      <c r="G288" s="20"/>
      <c r="H288" s="20"/>
      <c r="I288" s="20"/>
    </row>
    <row r="289" spans="1:9" s="3" customFormat="1" x14ac:dyDescent="0.2">
      <c r="A289" s="33"/>
      <c r="B289" s="14"/>
      <c r="C289" s="19"/>
      <c r="D289" s="37"/>
      <c r="E289" s="83"/>
      <c r="F289" s="83"/>
      <c r="G289" s="20"/>
      <c r="H289" s="20"/>
      <c r="I289" s="20"/>
    </row>
    <row r="290" spans="1:9" s="3" customFormat="1" x14ac:dyDescent="0.2">
      <c r="A290" s="33"/>
      <c r="B290" s="14"/>
      <c r="C290" s="19"/>
      <c r="D290" s="37"/>
      <c r="E290" s="83"/>
      <c r="F290" s="83"/>
      <c r="G290" s="20"/>
      <c r="H290" s="20"/>
      <c r="I290" s="20"/>
    </row>
    <row r="291" spans="1:9" s="3" customFormat="1" x14ac:dyDescent="0.2">
      <c r="A291" s="33"/>
      <c r="B291" s="14"/>
      <c r="C291" s="19"/>
      <c r="D291" s="37"/>
      <c r="E291" s="83"/>
      <c r="F291" s="83"/>
      <c r="G291" s="20"/>
      <c r="H291" s="20"/>
      <c r="I291" s="20"/>
    </row>
    <row r="292" spans="1:9" s="3" customFormat="1" x14ac:dyDescent="0.2">
      <c r="A292" s="33"/>
      <c r="B292" s="14"/>
      <c r="C292" s="19"/>
      <c r="D292" s="37"/>
      <c r="E292" s="83"/>
      <c r="F292" s="83"/>
      <c r="G292" s="20"/>
      <c r="H292" s="20"/>
      <c r="I292" s="20"/>
    </row>
    <row r="293" spans="1:9" s="3" customFormat="1" x14ac:dyDescent="0.2">
      <c r="A293" s="33"/>
      <c r="B293" s="14"/>
      <c r="C293" s="19"/>
      <c r="D293" s="37"/>
      <c r="E293" s="83"/>
      <c r="F293" s="83"/>
      <c r="G293" s="20"/>
      <c r="H293" s="20"/>
      <c r="I293" s="20"/>
    </row>
    <row r="294" spans="1:9" s="3" customFormat="1" x14ac:dyDescent="0.2">
      <c r="A294" s="33"/>
      <c r="B294" s="14"/>
      <c r="C294" s="19"/>
      <c r="D294" s="37"/>
      <c r="E294" s="83"/>
      <c r="F294" s="83"/>
      <c r="G294" s="20"/>
      <c r="H294" s="20"/>
      <c r="I294" s="20"/>
    </row>
    <row r="295" spans="1:9" s="3" customFormat="1" x14ac:dyDescent="0.2">
      <c r="A295" s="33"/>
      <c r="B295" s="14"/>
      <c r="C295" s="19"/>
      <c r="D295" s="37"/>
      <c r="E295" s="83"/>
      <c r="F295" s="83"/>
      <c r="G295" s="20"/>
      <c r="H295" s="20"/>
      <c r="I295" s="20"/>
    </row>
    <row r="296" spans="1:9" s="3" customFormat="1" x14ac:dyDescent="0.2">
      <c r="A296" s="33"/>
      <c r="B296" s="14"/>
      <c r="C296" s="19"/>
      <c r="D296" s="37"/>
      <c r="E296" s="83"/>
      <c r="F296" s="83"/>
      <c r="G296" s="20"/>
      <c r="H296" s="20"/>
      <c r="I296" s="20"/>
    </row>
    <row r="297" spans="1:9" s="3" customFormat="1" ht="27" customHeight="1" x14ac:dyDescent="0.2">
      <c r="A297" s="33"/>
      <c r="B297" s="14"/>
      <c r="C297" s="19"/>
      <c r="D297" s="37"/>
      <c r="E297" s="83"/>
      <c r="F297" s="83"/>
      <c r="G297" s="20"/>
      <c r="H297" s="20"/>
      <c r="I297" s="20"/>
    </row>
    <row r="298" spans="1:9" s="3" customFormat="1" x14ac:dyDescent="0.2">
      <c r="A298" s="33"/>
      <c r="B298" s="14"/>
      <c r="C298" s="19"/>
      <c r="D298" s="37"/>
      <c r="E298" s="83"/>
      <c r="F298" s="83"/>
      <c r="G298" s="20"/>
      <c r="H298" s="20"/>
      <c r="I298" s="20"/>
    </row>
    <row r="299" spans="1:9" s="3" customFormat="1" x14ac:dyDescent="0.2">
      <c r="A299" s="33"/>
      <c r="B299" s="14"/>
      <c r="C299" s="19"/>
      <c r="D299" s="37"/>
      <c r="E299" s="83"/>
      <c r="F299" s="83"/>
      <c r="G299" s="20"/>
      <c r="H299" s="20"/>
      <c r="I299" s="20"/>
    </row>
    <row r="300" spans="1:9" s="3" customFormat="1" x14ac:dyDescent="0.2">
      <c r="A300" s="33"/>
      <c r="B300" s="14"/>
      <c r="C300" s="19"/>
      <c r="D300" s="37"/>
      <c r="E300" s="83"/>
      <c r="F300" s="83"/>
      <c r="G300" s="20"/>
      <c r="H300" s="20"/>
      <c r="I300" s="20"/>
    </row>
    <row r="301" spans="1:9" s="3" customFormat="1" x14ac:dyDescent="0.2">
      <c r="A301" s="33"/>
      <c r="B301" s="14"/>
      <c r="C301" s="19"/>
      <c r="D301" s="37"/>
      <c r="E301" s="83"/>
      <c r="F301" s="83"/>
      <c r="G301" s="20"/>
      <c r="H301" s="20"/>
      <c r="I301" s="20"/>
    </row>
    <row r="302" spans="1:9" s="21" customFormat="1" x14ac:dyDescent="0.2">
      <c r="A302" s="33"/>
      <c r="B302" s="14"/>
      <c r="C302" s="19"/>
      <c r="D302" s="37"/>
      <c r="E302" s="83"/>
      <c r="F302" s="83"/>
      <c r="G302" s="20"/>
      <c r="H302" s="20"/>
      <c r="I302" s="20"/>
    </row>
    <row r="303" spans="1:9" s="21" customFormat="1" x14ac:dyDescent="0.2">
      <c r="A303" s="33"/>
      <c r="B303" s="14"/>
      <c r="C303" s="19"/>
      <c r="D303" s="37"/>
      <c r="E303" s="83"/>
      <c r="F303" s="83"/>
      <c r="G303" s="20"/>
      <c r="H303" s="20"/>
      <c r="I303" s="20"/>
    </row>
    <row r="304" spans="1:9" s="21" customFormat="1" x14ac:dyDescent="0.2">
      <c r="A304" s="33"/>
      <c r="B304" s="14"/>
      <c r="C304" s="19"/>
      <c r="D304" s="37"/>
      <c r="E304" s="83"/>
      <c r="F304" s="83"/>
      <c r="G304" s="20"/>
      <c r="H304" s="20"/>
      <c r="I304" s="20"/>
    </row>
    <row r="305" spans="1:9" s="21" customFormat="1" x14ac:dyDescent="0.2">
      <c r="A305" s="33"/>
      <c r="B305" s="14"/>
      <c r="C305" s="19"/>
      <c r="D305" s="37"/>
      <c r="E305" s="83"/>
      <c r="F305" s="83"/>
      <c r="G305" s="20"/>
      <c r="H305" s="20"/>
      <c r="I305" s="20"/>
    </row>
    <row r="306" spans="1:9" s="27" customFormat="1" x14ac:dyDescent="0.2">
      <c r="A306" s="33"/>
      <c r="B306" s="14"/>
      <c r="C306" s="19"/>
      <c r="D306" s="37"/>
      <c r="E306" s="83"/>
      <c r="F306" s="83"/>
      <c r="G306" s="20"/>
      <c r="H306" s="20"/>
      <c r="I306" s="20"/>
    </row>
    <row r="307" spans="1:9" s="3" customFormat="1" x14ac:dyDescent="0.2">
      <c r="A307" s="33"/>
      <c r="B307" s="14"/>
      <c r="C307" s="19"/>
      <c r="D307" s="37"/>
      <c r="E307" s="83"/>
      <c r="F307" s="83"/>
      <c r="G307" s="20"/>
      <c r="H307" s="20"/>
      <c r="I307" s="20"/>
    </row>
    <row r="308" spans="1:9" s="3" customFormat="1" x14ac:dyDescent="0.2">
      <c r="A308" s="33"/>
      <c r="B308" s="14"/>
      <c r="C308" s="19"/>
      <c r="D308" s="37"/>
      <c r="E308" s="83"/>
      <c r="F308" s="83"/>
      <c r="G308" s="20"/>
      <c r="H308" s="20"/>
      <c r="I308" s="20"/>
    </row>
    <row r="309" spans="1:9" s="3" customFormat="1" x14ac:dyDescent="0.2">
      <c r="A309" s="33"/>
      <c r="B309" s="14"/>
      <c r="C309" s="19"/>
      <c r="D309" s="37"/>
      <c r="E309" s="83"/>
      <c r="F309" s="83"/>
      <c r="G309" s="20"/>
      <c r="H309" s="20"/>
      <c r="I309" s="20"/>
    </row>
    <row r="310" spans="1:9" s="3" customFormat="1" x14ac:dyDescent="0.2">
      <c r="A310" s="33"/>
      <c r="B310" s="14"/>
      <c r="C310" s="19"/>
      <c r="D310" s="37"/>
      <c r="E310" s="83"/>
      <c r="F310" s="83"/>
      <c r="G310" s="20"/>
      <c r="H310" s="20"/>
      <c r="I310" s="20"/>
    </row>
    <row r="311" spans="1:9" s="3" customFormat="1" x14ac:dyDescent="0.2">
      <c r="A311" s="33"/>
      <c r="B311" s="14"/>
      <c r="C311" s="19"/>
      <c r="D311" s="37"/>
      <c r="E311" s="83"/>
      <c r="F311" s="83"/>
      <c r="G311" s="20"/>
      <c r="H311" s="20"/>
      <c r="I311" s="20"/>
    </row>
    <row r="312" spans="1:9" s="3" customFormat="1" x14ac:dyDescent="0.2">
      <c r="A312" s="33"/>
      <c r="B312" s="14"/>
      <c r="C312" s="19"/>
      <c r="D312" s="37"/>
      <c r="E312" s="83"/>
      <c r="F312" s="83"/>
      <c r="G312" s="20"/>
      <c r="H312" s="20"/>
      <c r="I312" s="20"/>
    </row>
    <row r="313" spans="1:9" s="3" customFormat="1" x14ac:dyDescent="0.2">
      <c r="A313" s="33"/>
      <c r="B313" s="14"/>
      <c r="C313" s="19"/>
      <c r="D313" s="37"/>
      <c r="E313" s="83"/>
      <c r="F313" s="83"/>
      <c r="G313" s="20"/>
      <c r="H313" s="20"/>
      <c r="I313" s="20"/>
    </row>
    <row r="314" spans="1:9" s="3" customFormat="1" x14ac:dyDescent="0.2">
      <c r="A314" s="33"/>
      <c r="B314" s="14"/>
      <c r="C314" s="19"/>
      <c r="D314" s="37"/>
      <c r="E314" s="83"/>
      <c r="F314" s="83"/>
      <c r="G314" s="20"/>
      <c r="H314" s="20"/>
      <c r="I314" s="20"/>
    </row>
    <row r="315" spans="1:9" s="3" customFormat="1" x14ac:dyDescent="0.2">
      <c r="A315" s="33"/>
      <c r="B315" s="14"/>
      <c r="C315" s="19"/>
      <c r="D315" s="37"/>
      <c r="E315" s="83"/>
      <c r="F315" s="83"/>
      <c r="G315" s="20"/>
      <c r="H315" s="20"/>
      <c r="I315" s="20"/>
    </row>
    <row r="316" spans="1:9" s="21" customFormat="1" ht="10.5" customHeight="1" x14ac:dyDescent="0.2">
      <c r="A316" s="33"/>
      <c r="B316" s="14"/>
      <c r="C316" s="19"/>
      <c r="D316" s="37"/>
      <c r="E316" s="83"/>
      <c r="F316" s="83"/>
      <c r="G316" s="20"/>
      <c r="H316" s="20"/>
      <c r="I316" s="20"/>
    </row>
    <row r="317" spans="1:9" s="3" customFormat="1" ht="28.5" customHeight="1" x14ac:dyDescent="0.2">
      <c r="A317" s="33"/>
      <c r="B317" s="14"/>
      <c r="C317" s="19"/>
      <c r="D317" s="37"/>
      <c r="E317" s="83"/>
      <c r="F317" s="83"/>
      <c r="G317" s="20"/>
      <c r="H317" s="20"/>
      <c r="I317" s="20"/>
    </row>
    <row r="318" spans="1:9" s="3" customFormat="1" x14ac:dyDescent="0.2">
      <c r="A318" s="33"/>
      <c r="B318" s="14"/>
      <c r="C318" s="19"/>
      <c r="D318" s="37"/>
      <c r="E318" s="83"/>
      <c r="F318" s="83"/>
      <c r="G318" s="20"/>
      <c r="H318" s="20"/>
      <c r="I318" s="20"/>
    </row>
    <row r="319" spans="1:9" s="21" customFormat="1" x14ac:dyDescent="0.2">
      <c r="A319" s="33"/>
      <c r="B319" s="14"/>
      <c r="C319" s="19"/>
      <c r="D319" s="37"/>
      <c r="E319" s="83"/>
      <c r="F319" s="83"/>
      <c r="G319" s="20"/>
      <c r="H319" s="20"/>
      <c r="I319" s="20"/>
    </row>
    <row r="320" spans="1:9" s="21" customFormat="1" x14ac:dyDescent="0.2">
      <c r="A320" s="33"/>
      <c r="B320" s="14"/>
      <c r="C320" s="19"/>
      <c r="D320" s="37"/>
      <c r="E320" s="83"/>
      <c r="F320" s="83"/>
      <c r="G320" s="20"/>
      <c r="H320" s="20"/>
      <c r="I320" s="20"/>
    </row>
    <row r="321" spans="1:9" s="21" customFormat="1" x14ac:dyDescent="0.2">
      <c r="A321" s="33"/>
      <c r="B321" s="14"/>
      <c r="C321" s="19"/>
      <c r="D321" s="37"/>
      <c r="E321" s="83"/>
      <c r="F321" s="83"/>
      <c r="G321" s="20"/>
      <c r="H321" s="20"/>
      <c r="I321" s="20"/>
    </row>
    <row r="322" spans="1:9" s="3" customFormat="1" x14ac:dyDescent="0.2">
      <c r="A322" s="33"/>
      <c r="B322" s="14"/>
      <c r="C322" s="19"/>
      <c r="D322" s="37"/>
      <c r="E322" s="83"/>
      <c r="F322" s="83"/>
      <c r="G322" s="20"/>
      <c r="H322" s="20"/>
      <c r="I322" s="20"/>
    </row>
    <row r="323" spans="1:9" s="3" customFormat="1" x14ac:dyDescent="0.2">
      <c r="A323" s="33"/>
      <c r="B323" s="14"/>
      <c r="C323" s="19"/>
      <c r="D323" s="37"/>
      <c r="E323" s="83"/>
      <c r="F323" s="83"/>
      <c r="G323" s="20"/>
      <c r="H323" s="20"/>
      <c r="I323" s="20"/>
    </row>
    <row r="324" spans="1:9" s="3" customFormat="1" x14ac:dyDescent="0.2">
      <c r="A324" s="33"/>
      <c r="B324" s="14"/>
      <c r="C324" s="19"/>
      <c r="D324" s="37"/>
      <c r="E324" s="83"/>
      <c r="F324" s="83"/>
      <c r="G324" s="20"/>
      <c r="H324" s="20"/>
      <c r="I324" s="20"/>
    </row>
    <row r="325" spans="1:9" s="3" customFormat="1" x14ac:dyDescent="0.2">
      <c r="A325" s="33"/>
      <c r="B325" s="14"/>
      <c r="C325" s="19"/>
      <c r="D325" s="37"/>
      <c r="E325" s="83"/>
      <c r="F325" s="83"/>
      <c r="G325" s="20"/>
      <c r="H325" s="20"/>
      <c r="I325" s="20"/>
    </row>
    <row r="326" spans="1:9" s="21" customFormat="1" x14ac:dyDescent="0.2">
      <c r="A326" s="33"/>
      <c r="B326" s="14"/>
      <c r="C326" s="19"/>
      <c r="D326" s="37"/>
      <c r="E326" s="83"/>
      <c r="F326" s="83"/>
      <c r="G326" s="20"/>
      <c r="H326" s="20"/>
      <c r="I326" s="20"/>
    </row>
    <row r="327" spans="1:9" s="21" customFormat="1" x14ac:dyDescent="0.2">
      <c r="A327" s="33"/>
      <c r="B327" s="14"/>
      <c r="C327" s="19"/>
      <c r="D327" s="37"/>
      <c r="E327" s="83"/>
      <c r="F327" s="83"/>
      <c r="G327" s="20"/>
      <c r="H327" s="20"/>
      <c r="I327" s="20"/>
    </row>
    <row r="328" spans="1:9" s="2" customFormat="1" x14ac:dyDescent="0.2">
      <c r="A328" s="33"/>
      <c r="B328" s="14"/>
      <c r="C328" s="19"/>
      <c r="D328" s="37"/>
      <c r="E328" s="83"/>
      <c r="F328" s="83"/>
      <c r="G328" s="20"/>
      <c r="H328" s="20"/>
      <c r="I328" s="20"/>
    </row>
    <row r="329" spans="1:9" s="3" customFormat="1" x14ac:dyDescent="0.2">
      <c r="A329" s="33"/>
      <c r="B329" s="14"/>
      <c r="C329" s="19"/>
      <c r="D329" s="37"/>
      <c r="E329" s="83"/>
      <c r="F329" s="83"/>
      <c r="G329" s="20"/>
      <c r="H329" s="20"/>
      <c r="I329" s="20"/>
    </row>
    <row r="330" spans="1:9" s="3" customFormat="1" x14ac:dyDescent="0.2">
      <c r="A330" s="33"/>
      <c r="B330" s="14"/>
      <c r="C330" s="19"/>
      <c r="D330" s="37"/>
      <c r="E330" s="83"/>
      <c r="F330" s="83"/>
      <c r="G330" s="20"/>
      <c r="H330" s="20"/>
      <c r="I330" s="20"/>
    </row>
    <row r="331" spans="1:9" s="27" customFormat="1" x14ac:dyDescent="0.2">
      <c r="A331" s="33"/>
      <c r="B331" s="14"/>
      <c r="C331" s="19"/>
      <c r="D331" s="37"/>
      <c r="E331" s="83"/>
      <c r="F331" s="83"/>
      <c r="G331" s="20"/>
      <c r="H331" s="20"/>
      <c r="I331" s="20"/>
    </row>
    <row r="332" spans="1:9" s="21" customFormat="1" x14ac:dyDescent="0.2">
      <c r="A332" s="33"/>
      <c r="B332" s="14"/>
      <c r="C332" s="19"/>
      <c r="D332" s="37"/>
      <c r="E332" s="83"/>
      <c r="F332" s="83"/>
      <c r="G332" s="20"/>
      <c r="H332" s="20"/>
      <c r="I332" s="20"/>
    </row>
    <row r="333" spans="1:9" s="21" customFormat="1" x14ac:dyDescent="0.2">
      <c r="A333" s="33"/>
      <c r="B333" s="14"/>
      <c r="C333" s="19"/>
      <c r="D333" s="37"/>
      <c r="E333" s="83"/>
      <c r="F333" s="83"/>
      <c r="G333" s="20"/>
      <c r="H333" s="20"/>
      <c r="I333" s="20"/>
    </row>
    <row r="334" spans="1:9" s="21" customFormat="1" x14ac:dyDescent="0.2">
      <c r="A334" s="33"/>
      <c r="B334" s="14"/>
      <c r="C334" s="19"/>
      <c r="D334" s="37"/>
      <c r="E334" s="83"/>
      <c r="F334" s="83"/>
      <c r="G334" s="20"/>
      <c r="H334" s="20"/>
      <c r="I334" s="20"/>
    </row>
    <row r="335" spans="1:9" s="21" customFormat="1" x14ac:dyDescent="0.2">
      <c r="A335" s="33"/>
      <c r="B335" s="14"/>
      <c r="C335" s="19"/>
      <c r="D335" s="37"/>
      <c r="E335" s="83"/>
      <c r="F335" s="83"/>
      <c r="G335" s="20"/>
      <c r="H335" s="20"/>
      <c r="I335" s="20"/>
    </row>
    <row r="336" spans="1:9" s="21" customFormat="1" x14ac:dyDescent="0.2">
      <c r="A336" s="33"/>
      <c r="B336" s="14"/>
      <c r="C336" s="19"/>
      <c r="D336" s="37"/>
      <c r="E336" s="83"/>
      <c r="F336" s="83"/>
      <c r="G336" s="20"/>
      <c r="H336" s="20"/>
      <c r="I336" s="20"/>
    </row>
    <row r="337" spans="1:9" s="21" customFormat="1" x14ac:dyDescent="0.2">
      <c r="A337" s="33"/>
      <c r="B337" s="14"/>
      <c r="C337" s="19"/>
      <c r="D337" s="37"/>
      <c r="E337" s="83"/>
      <c r="F337" s="83"/>
      <c r="G337" s="20"/>
      <c r="H337" s="20"/>
      <c r="I337" s="20"/>
    </row>
    <row r="338" spans="1:9" s="21" customFormat="1" x14ac:dyDescent="0.2">
      <c r="A338" s="33"/>
      <c r="B338" s="14"/>
      <c r="C338" s="19"/>
      <c r="D338" s="37"/>
      <c r="E338" s="83"/>
      <c r="F338" s="83"/>
      <c r="G338" s="20"/>
      <c r="H338" s="20"/>
      <c r="I338" s="20"/>
    </row>
    <row r="339" spans="1:9" s="21" customFormat="1" x14ac:dyDescent="0.2">
      <c r="A339" s="33"/>
      <c r="B339" s="14"/>
      <c r="C339" s="19"/>
      <c r="D339" s="37"/>
      <c r="E339" s="83"/>
      <c r="F339" s="83"/>
      <c r="G339" s="20"/>
      <c r="H339" s="20"/>
      <c r="I339" s="20"/>
    </row>
    <row r="340" spans="1:9" s="21" customFormat="1" x14ac:dyDescent="0.2">
      <c r="A340" s="33"/>
      <c r="B340" s="14"/>
      <c r="C340" s="19"/>
      <c r="D340" s="37"/>
      <c r="E340" s="83"/>
      <c r="F340" s="83"/>
      <c r="G340" s="20"/>
      <c r="H340" s="20"/>
      <c r="I340" s="20"/>
    </row>
    <row r="341" spans="1:9" s="21" customFormat="1" x14ac:dyDescent="0.2">
      <c r="A341" s="33"/>
      <c r="B341" s="14"/>
      <c r="C341" s="19"/>
      <c r="D341" s="37"/>
      <c r="E341" s="83"/>
      <c r="F341" s="83"/>
      <c r="G341" s="20"/>
      <c r="H341" s="20"/>
      <c r="I341" s="20"/>
    </row>
    <row r="342" spans="1:9" s="21" customFormat="1" x14ac:dyDescent="0.2">
      <c r="A342" s="33"/>
      <c r="B342" s="14"/>
      <c r="C342" s="19"/>
      <c r="D342" s="37"/>
      <c r="E342" s="83"/>
      <c r="F342" s="83"/>
      <c r="G342" s="20"/>
      <c r="H342" s="20"/>
      <c r="I342" s="20"/>
    </row>
    <row r="343" spans="1:9" s="21" customFormat="1" x14ac:dyDescent="0.2">
      <c r="A343" s="33"/>
      <c r="B343" s="14"/>
      <c r="C343" s="19"/>
      <c r="D343" s="37"/>
      <c r="E343" s="83"/>
      <c r="F343" s="83"/>
      <c r="G343" s="20"/>
      <c r="H343" s="20"/>
      <c r="I343" s="20"/>
    </row>
    <row r="344" spans="1:9" s="21" customFormat="1" x14ac:dyDescent="0.2">
      <c r="A344" s="33"/>
      <c r="B344" s="14"/>
      <c r="C344" s="19"/>
      <c r="D344" s="37"/>
      <c r="E344" s="83"/>
      <c r="F344" s="83"/>
      <c r="G344" s="20"/>
      <c r="H344" s="20"/>
      <c r="I344" s="20"/>
    </row>
    <row r="345" spans="1:9" s="21" customFormat="1" x14ac:dyDescent="0.2">
      <c r="A345" s="33"/>
      <c r="B345" s="14"/>
      <c r="C345" s="19"/>
      <c r="D345" s="37"/>
      <c r="E345" s="83"/>
      <c r="F345" s="83"/>
      <c r="G345" s="20"/>
      <c r="H345" s="20"/>
      <c r="I345" s="20"/>
    </row>
    <row r="346" spans="1:9" s="21" customFormat="1" x14ac:dyDescent="0.2">
      <c r="A346" s="33"/>
      <c r="B346" s="14"/>
      <c r="C346" s="19"/>
      <c r="D346" s="37"/>
      <c r="E346" s="83"/>
      <c r="F346" s="83"/>
      <c r="G346" s="20"/>
      <c r="H346" s="20"/>
      <c r="I346" s="20"/>
    </row>
    <row r="347" spans="1:9" s="21" customFormat="1" x14ac:dyDescent="0.2">
      <c r="A347" s="33"/>
      <c r="B347" s="14"/>
      <c r="C347" s="19"/>
      <c r="D347" s="37"/>
      <c r="E347" s="83"/>
      <c r="F347" s="83"/>
      <c r="G347" s="20"/>
      <c r="H347" s="20"/>
      <c r="I347" s="20"/>
    </row>
    <row r="348" spans="1:9" s="21" customFormat="1" x14ac:dyDescent="0.2">
      <c r="A348" s="33"/>
      <c r="B348" s="14"/>
      <c r="C348" s="19"/>
      <c r="D348" s="37"/>
      <c r="E348" s="83"/>
      <c r="F348" s="83"/>
      <c r="G348" s="20"/>
      <c r="H348" s="20"/>
      <c r="I348" s="20"/>
    </row>
    <row r="349" spans="1:9" s="28" customFormat="1" x14ac:dyDescent="0.2">
      <c r="A349" s="33"/>
      <c r="B349" s="14"/>
      <c r="C349" s="19"/>
      <c r="D349" s="37"/>
      <c r="E349" s="83"/>
      <c r="F349" s="83"/>
      <c r="G349" s="20"/>
      <c r="H349" s="20"/>
      <c r="I349" s="20"/>
    </row>
    <row r="350" spans="1:9" s="28" customFormat="1" x14ac:dyDescent="0.2">
      <c r="A350" s="33"/>
      <c r="B350" s="14"/>
      <c r="C350" s="19"/>
      <c r="D350" s="37"/>
      <c r="E350" s="83"/>
      <c r="F350" s="83"/>
      <c r="G350" s="20"/>
      <c r="H350" s="20"/>
      <c r="I350" s="20"/>
    </row>
    <row r="351" spans="1:9" s="28" customFormat="1" ht="39.75" customHeight="1" x14ac:dyDescent="0.2">
      <c r="A351" s="33"/>
      <c r="B351" s="14"/>
      <c r="C351" s="19"/>
      <c r="D351" s="37"/>
      <c r="E351" s="83"/>
      <c r="F351" s="83"/>
      <c r="G351" s="20"/>
      <c r="H351" s="20"/>
      <c r="I351" s="20"/>
    </row>
    <row r="352" spans="1:9" s="28" customFormat="1" x14ac:dyDescent="0.2">
      <c r="A352" s="33"/>
      <c r="B352" s="14"/>
      <c r="C352" s="19"/>
      <c r="D352" s="37"/>
      <c r="E352" s="83"/>
      <c r="F352" s="83"/>
      <c r="G352" s="20"/>
      <c r="H352" s="20"/>
      <c r="I352" s="20"/>
    </row>
    <row r="353" spans="1:9" s="21" customFormat="1" x14ac:dyDescent="0.2">
      <c r="A353" s="33"/>
      <c r="B353" s="14"/>
      <c r="C353" s="19"/>
      <c r="D353" s="37"/>
      <c r="E353" s="83"/>
      <c r="F353" s="83"/>
      <c r="G353" s="20"/>
      <c r="H353" s="20"/>
      <c r="I353" s="20"/>
    </row>
    <row r="354" spans="1:9" s="21" customFormat="1" x14ac:dyDescent="0.2">
      <c r="A354" s="33"/>
      <c r="B354" s="14"/>
      <c r="C354" s="19"/>
      <c r="D354" s="37"/>
      <c r="E354" s="83"/>
      <c r="F354" s="83"/>
      <c r="G354" s="20"/>
      <c r="H354" s="20"/>
      <c r="I354" s="20"/>
    </row>
    <row r="355" spans="1:9" s="21" customFormat="1" x14ac:dyDescent="0.2">
      <c r="A355" s="33"/>
      <c r="B355" s="14"/>
      <c r="C355" s="19"/>
      <c r="D355" s="37"/>
      <c r="E355" s="83"/>
      <c r="F355" s="83"/>
      <c r="G355" s="20"/>
      <c r="H355" s="20"/>
      <c r="I355" s="20"/>
    </row>
    <row r="356" spans="1:9" s="21" customFormat="1" x14ac:dyDescent="0.2">
      <c r="A356" s="33"/>
      <c r="B356" s="14"/>
      <c r="C356" s="19"/>
      <c r="D356" s="37"/>
      <c r="E356" s="83"/>
      <c r="F356" s="83"/>
      <c r="G356" s="20"/>
      <c r="H356" s="20"/>
      <c r="I356" s="20"/>
    </row>
    <row r="357" spans="1:9" s="21" customFormat="1" x14ac:dyDescent="0.2">
      <c r="A357" s="33"/>
      <c r="B357" s="14"/>
      <c r="C357" s="19"/>
      <c r="D357" s="37"/>
      <c r="E357" s="83"/>
      <c r="F357" s="83"/>
      <c r="G357" s="20"/>
      <c r="H357" s="20"/>
      <c r="I357" s="20"/>
    </row>
    <row r="358" spans="1:9" s="21" customFormat="1" x14ac:dyDescent="0.2">
      <c r="A358" s="33"/>
      <c r="B358" s="14"/>
      <c r="C358" s="19"/>
      <c r="D358" s="37"/>
      <c r="E358" s="83"/>
      <c r="F358" s="83"/>
      <c r="G358" s="20"/>
      <c r="H358" s="20"/>
      <c r="I358" s="20"/>
    </row>
    <row r="359" spans="1:9" s="21" customFormat="1" x14ac:dyDescent="0.2">
      <c r="A359" s="33"/>
      <c r="B359" s="14"/>
      <c r="C359" s="19"/>
      <c r="D359" s="37"/>
      <c r="E359" s="83"/>
      <c r="F359" s="83"/>
      <c r="G359" s="20"/>
      <c r="H359" s="20"/>
      <c r="I359" s="20"/>
    </row>
    <row r="360" spans="1:9" s="21" customFormat="1" x14ac:dyDescent="0.2">
      <c r="A360" s="33"/>
      <c r="B360" s="14"/>
      <c r="C360" s="19"/>
      <c r="D360" s="37"/>
      <c r="E360" s="83"/>
      <c r="F360" s="83"/>
      <c r="G360" s="20"/>
      <c r="H360" s="20"/>
      <c r="I360" s="20"/>
    </row>
    <row r="361" spans="1:9" s="21" customFormat="1" x14ac:dyDescent="0.2">
      <c r="A361" s="33"/>
      <c r="B361" s="14"/>
      <c r="C361" s="19"/>
      <c r="D361" s="37"/>
      <c r="E361" s="83"/>
      <c r="F361" s="83"/>
      <c r="G361" s="20"/>
      <c r="H361" s="20"/>
      <c r="I361" s="20"/>
    </row>
    <row r="362" spans="1:9" s="21" customFormat="1" x14ac:dyDescent="0.2">
      <c r="A362" s="33"/>
      <c r="B362" s="14"/>
      <c r="C362" s="19"/>
      <c r="D362" s="37"/>
      <c r="E362" s="83"/>
      <c r="F362" s="83"/>
      <c r="G362" s="20"/>
      <c r="H362" s="20"/>
      <c r="I362" s="20"/>
    </row>
    <row r="363" spans="1:9" s="21" customFormat="1" x14ac:dyDescent="0.2">
      <c r="A363" s="33"/>
      <c r="B363" s="14"/>
      <c r="C363" s="19"/>
      <c r="D363" s="37"/>
      <c r="E363" s="83"/>
      <c r="F363" s="83"/>
      <c r="G363" s="20"/>
      <c r="H363" s="20"/>
      <c r="I363" s="20"/>
    </row>
    <row r="364" spans="1:9" s="21" customFormat="1" x14ac:dyDescent="0.2">
      <c r="A364" s="33"/>
      <c r="B364" s="14"/>
      <c r="C364" s="19"/>
      <c r="D364" s="37"/>
      <c r="E364" s="83"/>
      <c r="F364" s="83"/>
      <c r="G364" s="20"/>
      <c r="H364" s="20"/>
      <c r="I364" s="20"/>
    </row>
    <row r="365" spans="1:9" s="21" customFormat="1" x14ac:dyDescent="0.2">
      <c r="A365" s="33"/>
      <c r="B365" s="14"/>
      <c r="C365" s="19"/>
      <c r="D365" s="37"/>
      <c r="E365" s="83"/>
      <c r="F365" s="83"/>
      <c r="G365" s="20"/>
      <c r="H365" s="20"/>
      <c r="I365" s="20"/>
    </row>
  </sheetData>
  <mergeCells count="4">
    <mergeCell ref="B6:F6"/>
    <mergeCell ref="B7:F7"/>
    <mergeCell ref="B4:F4"/>
    <mergeCell ref="B8:F8"/>
  </mergeCells>
  <phoneticPr fontId="7" type="noConversion"/>
  <pageMargins left="0.98425196850393704" right="0.98425196850393704" top="0.98425196850393704" bottom="0.98425196850393704" header="0.51181102362204722" footer="0.51181102362204722"/>
  <pageSetup paperSize="9" scale="94" firstPageNumber="2" orientation="portrait" useFirstPageNumber="1" r:id="rId1"/>
  <headerFooter alignWithMargins="0"/>
  <rowBreaks count="1" manualBreakCount="1">
    <brk id="15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Kotlarna</vt:lpstr>
      <vt:lpstr>Kotlarna!Področje_tiskanja</vt:lpstr>
      <vt:lpstr>Rekapitulacija!Področje_tiskanja</vt:lpstr>
      <vt:lpstr>Kotlarna!Tiskanje_naslovov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dc:creator>
  <cp:lastModifiedBy>Borut</cp:lastModifiedBy>
  <cp:lastPrinted>2021-05-05T12:44:43Z</cp:lastPrinted>
  <dcterms:created xsi:type="dcterms:W3CDTF">2007-11-13T17:43:27Z</dcterms:created>
  <dcterms:modified xsi:type="dcterms:W3CDTF">2021-05-05T12:44:50Z</dcterms:modified>
</cp:coreProperties>
</file>